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S:\JAVNA NAROČILA\NAROČANJE, NAROČILA\VELIKA NAROČILA 4301\2022\4301-16-2022 Izgradnja pločnika v PC Gojače\za objavo\"/>
    </mc:Choice>
  </mc:AlternateContent>
  <xr:revisionPtr revIDLastSave="0" documentId="8_{A9466014-4380-4B5F-9C9C-BE92951E28A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Rekapitulacija SKUPAJ" sheetId="3" r:id="rId1"/>
    <sheet name="Rekapitulacija Cesta" sheetId="2" r:id="rId2"/>
    <sheet name="Cesta-predračun" sheetId="1" r:id="rId3"/>
    <sheet name="Rekapitulacija Fekalni kanal" sheetId="5" r:id="rId4"/>
    <sheet name="FK-predračun" sheetId="4" r:id="rId5"/>
    <sheet name="JR" sheetId="7" r:id="rId6"/>
  </sheets>
  <definedNames>
    <definedName name="_Toc116357471" localSheetId="2">'Cesta-predračun'!#REF!</definedName>
    <definedName name="_Toc116357580" localSheetId="2">'Cesta-predračun'!#REF!</definedName>
    <definedName name="_Toc117475165" localSheetId="2">'Cesta-predračun'!#REF!</definedName>
    <definedName name="_xlnm.Print_Area" localSheetId="2">'Cesta-predračun'!$A$1:$G$274</definedName>
    <definedName name="_xlnm.Print_Area" localSheetId="4">'FK-predračun'!$A$1:$F$94</definedName>
    <definedName name="_xlnm.Print_Area" localSheetId="1">'Rekapitulacija Cesta'!$A$1:$D$22</definedName>
    <definedName name="_xlnm.Print_Area" localSheetId="3">'Rekapitulacija Fekalni kanal'!$A$1:$D$20</definedName>
    <definedName name="_xlnm.Print_Area" localSheetId="0">'Rekapitulacija SKUPAJ'!$A$1:$C$17</definedName>
    <definedName name="_xlnm.Print_Titles" localSheetId="2">'Cesta-predračun'!$1:$3</definedName>
    <definedName name="_xlnm.Print_Titles" localSheetId="4">'FK-predračun'!$1:$2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7" l="1"/>
  <c r="F21" i="7"/>
  <c r="F20" i="7"/>
  <c r="F19" i="7"/>
  <c r="F18" i="7"/>
  <c r="F17" i="7"/>
  <c r="F16" i="7"/>
  <c r="F15" i="7"/>
  <c r="F14" i="7"/>
  <c r="F13" i="7"/>
  <c r="F12" i="7"/>
  <c r="F11" i="7"/>
  <c r="F10" i="7"/>
  <c r="F24" i="7" l="1"/>
  <c r="C12" i="3" s="1"/>
  <c r="E181" i="1"/>
  <c r="D56" i="4"/>
  <c r="F25" i="4"/>
  <c r="A54" i="4"/>
  <c r="J53" i="4"/>
  <c r="F53" i="4"/>
  <c r="F56" i="4" s="1"/>
  <c r="D12" i="5" s="1"/>
  <c r="F54" i="4"/>
  <c r="D46" i="4"/>
  <c r="D47" i="4" s="1"/>
  <c r="D48" i="4" s="1"/>
  <c r="K43" i="4"/>
  <c r="J37" i="4"/>
  <c r="F63" i="4"/>
  <c r="C14" i="5" l="1"/>
  <c r="C13" i="5"/>
  <c r="C11" i="5"/>
  <c r="C10" i="5"/>
  <c r="C15" i="5" s="1"/>
  <c r="C17" i="5" s="1"/>
  <c r="D93" i="4"/>
  <c r="A84" i="4"/>
  <c r="A86" i="4" s="1"/>
  <c r="A88" i="4" s="1"/>
  <c r="A90" i="4" s="1"/>
  <c r="F86" i="4"/>
  <c r="F88" i="4"/>
  <c r="F90" i="4"/>
  <c r="F84" i="4"/>
  <c r="A60" i="4"/>
  <c r="A61" i="4" s="1"/>
  <c r="A62" i="4" s="1"/>
  <c r="D79" i="4"/>
  <c r="D49" i="4"/>
  <c r="A35" i="4"/>
  <c r="A22" i="4"/>
  <c r="A23" i="4" s="1"/>
  <c r="A24" i="4" s="1"/>
  <c r="A25" i="4" s="1"/>
  <c r="A26" i="4" s="1"/>
  <c r="A27" i="4" s="1"/>
  <c r="D29" i="4"/>
  <c r="F27" i="4"/>
  <c r="F26" i="4"/>
  <c r="F24" i="4"/>
  <c r="F23" i="4"/>
  <c r="F22" i="4"/>
  <c r="F21" i="4"/>
  <c r="F48" i="4"/>
  <c r="F47" i="4"/>
  <c r="F46" i="4"/>
  <c r="F43" i="4"/>
  <c r="F42" i="4"/>
  <c r="F41" i="4"/>
  <c r="F40" i="4"/>
  <c r="F37" i="4"/>
  <c r="F36" i="4"/>
  <c r="F35" i="4"/>
  <c r="F34" i="4"/>
  <c r="C16" i="2"/>
  <c r="C15" i="2"/>
  <c r="C14" i="2"/>
  <c r="C13" i="2"/>
  <c r="C12" i="2"/>
  <c r="C11" i="2"/>
  <c r="C17" i="2" s="1"/>
  <c r="F59" i="4"/>
  <c r="F76" i="4"/>
  <c r="F75" i="4"/>
  <c r="F74" i="4"/>
  <c r="F73" i="4"/>
  <c r="F72" i="4"/>
  <c r="F71" i="4"/>
  <c r="F70" i="4"/>
  <c r="F69" i="4"/>
  <c r="F68" i="4"/>
  <c r="F67" i="4"/>
  <c r="F66" i="4"/>
  <c r="F65" i="4"/>
  <c r="F64" i="4"/>
  <c r="F62" i="4"/>
  <c r="F61" i="4"/>
  <c r="F60" i="4"/>
  <c r="E79" i="1"/>
  <c r="G79" i="1"/>
  <c r="E77" i="1"/>
  <c r="G77" i="1"/>
  <c r="E75" i="1"/>
  <c r="G75" i="1" s="1"/>
  <c r="G109" i="1"/>
  <c r="G119" i="1"/>
  <c r="G103" i="1"/>
  <c r="E81" i="1"/>
  <c r="G81" i="1" s="1"/>
  <c r="E67" i="1"/>
  <c r="G67" i="1" s="1"/>
  <c r="G69" i="1" s="1"/>
  <c r="E59" i="1"/>
  <c r="G59" i="1" s="1"/>
  <c r="G37" i="1"/>
  <c r="E39" i="1"/>
  <c r="G39" i="1" s="1"/>
  <c r="E61" i="1"/>
  <c r="G61" i="1" s="1"/>
  <c r="G171" i="1"/>
  <c r="G167" i="1"/>
  <c r="E169" i="1"/>
  <c r="G169" i="1" s="1"/>
  <c r="G173" i="1"/>
  <c r="E159" i="1"/>
  <c r="G159" i="1"/>
  <c r="G161" i="1" s="1"/>
  <c r="E256" i="1"/>
  <c r="G256" i="1"/>
  <c r="E254" i="1"/>
  <c r="G254" i="1" s="1"/>
  <c r="G252" i="1"/>
  <c r="G241" i="1"/>
  <c r="G233" i="1"/>
  <c r="G239" i="1"/>
  <c r="G237" i="1"/>
  <c r="G235" i="1"/>
  <c r="E143" i="1"/>
  <c r="G143" i="1"/>
  <c r="E141" i="1"/>
  <c r="G141" i="1" s="1"/>
  <c r="G145" i="1" s="1"/>
  <c r="E131" i="1"/>
  <c r="G131" i="1"/>
  <c r="E129" i="1"/>
  <c r="G129" i="1"/>
  <c r="E133" i="1"/>
  <c r="G133" i="1" s="1"/>
  <c r="E101" i="1"/>
  <c r="G101" i="1" s="1"/>
  <c r="E117" i="1"/>
  <c r="G117" i="1" s="1"/>
  <c r="E73" i="1"/>
  <c r="G73" i="1" s="1"/>
  <c r="G193" i="1"/>
  <c r="E57" i="1"/>
  <c r="G57" i="1"/>
  <c r="E55" i="1"/>
  <c r="G55" i="1" s="1"/>
  <c r="E87" i="1"/>
  <c r="E89" i="1" s="1"/>
  <c r="G89" i="1" s="1"/>
  <c r="E41" i="1"/>
  <c r="G41" i="1"/>
  <c r="E17" i="1"/>
  <c r="G17" i="1" s="1"/>
  <c r="E15" i="1"/>
  <c r="G15" i="1"/>
  <c r="E13" i="1"/>
  <c r="G13" i="1"/>
  <c r="E11" i="1"/>
  <c r="G11" i="1"/>
  <c r="E9" i="1"/>
  <c r="G9" i="1" s="1"/>
  <c r="G121" i="1"/>
  <c r="G153" i="1"/>
  <c r="G155" i="1" s="1"/>
  <c r="G29" i="1"/>
  <c r="G19" i="1"/>
  <c r="G21" i="1"/>
  <c r="G33" i="1"/>
  <c r="G45" i="1"/>
  <c r="G107" i="1"/>
  <c r="G135" i="1"/>
  <c r="G165" i="1"/>
  <c r="G175" i="1"/>
  <c r="G181" i="1"/>
  <c r="G183" i="1"/>
  <c r="G185" i="1"/>
  <c r="G187" i="1"/>
  <c r="G189" i="1"/>
  <c r="G191" i="1"/>
  <c r="G195" i="1"/>
  <c r="G197" i="1"/>
  <c r="G203" i="1"/>
  <c r="G205" i="1" s="1"/>
  <c r="G213" i="1"/>
  <c r="G215" i="1"/>
  <c r="G217" i="1"/>
  <c r="G219" i="1"/>
  <c r="G221" i="1"/>
  <c r="G223" i="1"/>
  <c r="G225" i="1"/>
  <c r="G227" i="1"/>
  <c r="G250" i="1"/>
  <c r="G258" i="1"/>
  <c r="G260" i="1"/>
  <c r="G262" i="1"/>
  <c r="G264" i="1"/>
  <c r="G266" i="1"/>
  <c r="G268" i="1"/>
  <c r="G270" i="1"/>
  <c r="G272" i="1"/>
  <c r="F49" i="4" l="1"/>
  <c r="G244" i="1"/>
  <c r="G137" i="1"/>
  <c r="G23" i="1"/>
  <c r="G111" i="1"/>
  <c r="G83" i="1"/>
  <c r="G123" i="1"/>
  <c r="G229" i="1"/>
  <c r="G199" i="1"/>
  <c r="G87" i="1"/>
  <c r="G91" i="1" s="1"/>
  <c r="G177" i="1"/>
  <c r="A36" i="4"/>
  <c r="A37" i="4" s="1"/>
  <c r="A40" i="4" s="1"/>
  <c r="A41" i="4" s="1"/>
  <c r="A64" i="4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63" i="4"/>
  <c r="C18" i="2"/>
  <c r="C19" i="2"/>
  <c r="C20" i="2" s="1"/>
  <c r="G63" i="1"/>
  <c r="G47" i="1"/>
  <c r="G274" i="1"/>
  <c r="D16" i="2" s="1"/>
  <c r="F93" i="4"/>
  <c r="D14" i="5" s="1"/>
  <c r="C18" i="5"/>
  <c r="C19" i="5"/>
  <c r="C16" i="5"/>
  <c r="D11" i="5"/>
  <c r="F29" i="4"/>
  <c r="D10" i="5" s="1"/>
  <c r="F79" i="4"/>
  <c r="D13" i="5" s="1"/>
  <c r="G49" i="1" l="1"/>
  <c r="D11" i="2" s="1"/>
  <c r="G246" i="1"/>
  <c r="D15" i="2" s="1"/>
  <c r="G207" i="1"/>
  <c r="D14" i="2" s="1"/>
  <c r="G147" i="1"/>
  <c r="D13" i="2" s="1"/>
  <c r="G93" i="1"/>
  <c r="D12" i="2" s="1"/>
  <c r="A42" i="4"/>
  <c r="A43" i="4" s="1"/>
  <c r="A46" i="4" s="1"/>
  <c r="A47" i="4" s="1"/>
  <c r="A48" i="4" s="1"/>
  <c r="C21" i="2"/>
  <c r="D15" i="5"/>
  <c r="D16" i="5"/>
  <c r="D18" i="2" l="1"/>
  <c r="D17" i="2"/>
  <c r="D17" i="5"/>
  <c r="D19" i="2" l="1"/>
  <c r="C10" i="3" s="1"/>
  <c r="C11" i="3"/>
  <c r="D18" i="5"/>
  <c r="D19" i="5" s="1"/>
  <c r="D20" i="2" l="1"/>
  <c r="D21" i="2" s="1"/>
  <c r="C13" i="3"/>
  <c r="C14" i="3" s="1"/>
  <c r="C15" i="3" s="1"/>
  <c r="C16" i="3" s="1"/>
</calcChain>
</file>

<file path=xl/sharedStrings.xml><?xml version="1.0" encoding="utf-8"?>
<sst xmlns="http://schemas.openxmlformats.org/spreadsheetml/2006/main" count="625" uniqueCount="410">
  <si>
    <t>6.2</t>
  </si>
  <si>
    <t>OZNAČBE NA VOZIŠČIH</t>
  </si>
  <si>
    <t>ODVODNJAVANJE - SKUPAJ</t>
  </si>
  <si>
    <t>6.</t>
  </si>
  <si>
    <t>OPREMA CEST:</t>
  </si>
  <si>
    <t xml:space="preserve">Porušitev in odstranitev voziščnih konstrukcij </t>
  </si>
  <si>
    <t>1.2.3</t>
  </si>
  <si>
    <t>ČIŠČENJE TERENA - SKUPAJ</t>
  </si>
  <si>
    <t>PREDDELA - SKUPAJ</t>
  </si>
  <si>
    <t>2.</t>
  </si>
  <si>
    <t>ZEMELJSKA DELA:</t>
  </si>
  <si>
    <t>2.1</t>
  </si>
  <si>
    <t>IZKOPI</t>
  </si>
  <si>
    <t>Površinski izkop plodne zemljine – 1. kategorije – strojno z odrivom do 50 m</t>
  </si>
  <si>
    <t>PLANUM TEMELJNIIH TAL</t>
  </si>
  <si>
    <t>22 112</t>
  </si>
  <si>
    <t>Ureditev planuma temeljnih tal vezljive zemljine – 3. kategorije</t>
  </si>
  <si>
    <t>Količina</t>
  </si>
  <si>
    <t>Šifra</t>
  </si>
  <si>
    <t>Opis dela</t>
  </si>
  <si>
    <t>Enota</t>
  </si>
  <si>
    <t>1.</t>
  </si>
  <si>
    <t>1.1</t>
  </si>
  <si>
    <t>GEODETSKA DELA</t>
  </si>
  <si>
    <t>1.2</t>
  </si>
  <si>
    <t>ČIŠČENJE TERENA</t>
  </si>
  <si>
    <t>kos</t>
  </si>
  <si>
    <t>11 221</t>
  </si>
  <si>
    <t>Postavitev in zavarovanje prečnega profila ostale javne ceste v ravninskem terenu</t>
  </si>
  <si>
    <t>3.5</t>
  </si>
  <si>
    <t>ROBNI ELEMENTI VOZIŠČ</t>
  </si>
  <si>
    <t>3.5.2</t>
  </si>
  <si>
    <t>Robniki</t>
  </si>
  <si>
    <t>35 214</t>
  </si>
  <si>
    <t>Dobava in vgraditev predfabriciranega dvignjenega robnika iz cementnega betona  s prerezom 15/25 cm</t>
  </si>
  <si>
    <t>35 235</t>
  </si>
  <si>
    <t>Dobava in vgraditev predfabriciranega pogreznjenega robnika iz cementnega betona  s prerezom 15/25 cm</t>
  </si>
  <si>
    <t>PREDDELA</t>
  </si>
  <si>
    <t>ZEMELJSKA DELA</t>
  </si>
  <si>
    <t>VOZIŠČNE KONSTRUKCIJE</t>
  </si>
  <si>
    <t>ODVODNJAVANJE</t>
  </si>
  <si>
    <t>OPREMA CEST</t>
  </si>
  <si>
    <t>TUJE STORITVE</t>
  </si>
  <si>
    <t>SKUPAJ</t>
  </si>
  <si>
    <t>Izdelava nasipa iz zrnate kamnine – 3. kategorije z dobavo iz kamnoloma s transportom 10 km</t>
  </si>
  <si>
    <t>2.5</t>
  </si>
  <si>
    <t>ZEMELJSKA DELA - SKUPAJ</t>
  </si>
  <si>
    <t>IZKOPI - SKUPAJ</t>
  </si>
  <si>
    <t>2.2</t>
  </si>
  <si>
    <t>BREŽINE IN ZELENICE - SKUPAJ</t>
  </si>
  <si>
    <t>NASIPI, ZASIPI, POSTELJICA IN GLINASTI NABOJ - SKUPAJ</t>
  </si>
  <si>
    <t>3.</t>
  </si>
  <si>
    <t>VOZIŠČNE KONSTRUKCIJE:</t>
  </si>
  <si>
    <t>3.1</t>
  </si>
  <si>
    <t>NOSILNE PLASTI</t>
  </si>
  <si>
    <t>3.1.1</t>
  </si>
  <si>
    <t>Nevezane nosilne plasti</t>
  </si>
  <si>
    <t>3.2</t>
  </si>
  <si>
    <t>OBRABNE PLASTI</t>
  </si>
  <si>
    <t>3.2.2</t>
  </si>
  <si>
    <t>2.4</t>
  </si>
  <si>
    <t>NASIPI, ZASIPI, POSTELJICA IN GLINASTI NABOJ</t>
  </si>
  <si>
    <t>24 117</t>
  </si>
  <si>
    <t>BREŽINE IN ZELENICE</t>
  </si>
  <si>
    <t>25 151</t>
  </si>
  <si>
    <t>Doplačilo za zatravitev s semenom</t>
  </si>
  <si>
    <t>ROBNI ELEMENTI VOZIŠČ - SKUPAJ</t>
  </si>
  <si>
    <t>OBRABNE PLASTI - SKUPAJ</t>
  </si>
  <si>
    <t>NOSILNE PLASTI - SKUPAJ</t>
  </si>
  <si>
    <t>4.</t>
  </si>
  <si>
    <t>ODVODNJAVANJE:</t>
  </si>
  <si>
    <t>VOZIŠČNE KONSTRUKCIJE - SKUPAJ</t>
  </si>
  <si>
    <t>OPREMA CEST - SKUPAJ</t>
  </si>
  <si>
    <t>7.</t>
  </si>
  <si>
    <t>TUJE STORITVE:</t>
  </si>
  <si>
    <t>79 311</t>
  </si>
  <si>
    <t>ur</t>
  </si>
  <si>
    <t>Projektantski nadzor</t>
  </si>
  <si>
    <t>79 514</t>
  </si>
  <si>
    <t>Izdelava projektne dokumentacije za projekt izvedenih del</t>
  </si>
  <si>
    <t xml:space="preserve">7. </t>
  </si>
  <si>
    <t>TUJE STORITVE - SKUPAJ</t>
  </si>
  <si>
    <t>11 121</t>
  </si>
  <si>
    <t>Obnova in zavarovanje zakoličbe osi trase ostale javne ceste v ravninskem terenu</t>
  </si>
  <si>
    <t>km</t>
  </si>
  <si>
    <t>Cena na enoto mere EUR</t>
  </si>
  <si>
    <t>Znesek SIT</t>
  </si>
  <si>
    <t>Znesek EUR</t>
  </si>
  <si>
    <t>11 131</t>
  </si>
  <si>
    <t>25 117</t>
  </si>
  <si>
    <t>PLANUM TEMELJNIH TAL - SKUPAJ</t>
  </si>
  <si>
    <t>79 ---</t>
  </si>
  <si>
    <t>Izdelava posnetka izvedenih del</t>
  </si>
  <si>
    <t xml:space="preserve">Humuziranje brežine brez valjanja, v debelini do 20 cm - strojno </t>
  </si>
  <si>
    <t>31 132</t>
  </si>
  <si>
    <t xml:space="preserve">Izdelava nevezane nosilne plasti enakomerno zrnatega drobljenca iz kamnine v debelini 21 do 30 cm (vozišče) </t>
  </si>
  <si>
    <t>Obnova in zavarovanje zakoličbe  trase komunalnih vodov v ravninskem terenu - TK</t>
  </si>
  <si>
    <t>11 1--</t>
  </si>
  <si>
    <t xml:space="preserve">Zakoličba detaljnih točk </t>
  </si>
  <si>
    <t>1.2.2</t>
  </si>
  <si>
    <t>1.2.4</t>
  </si>
  <si>
    <t>Porušitev in odstranitev objektov</t>
  </si>
  <si>
    <t>31 131</t>
  </si>
  <si>
    <t>3.1.4-6</t>
  </si>
  <si>
    <t>Asfaltne nosilne plasti - Asphalt concrete - base (AC base)</t>
  </si>
  <si>
    <t>Asfaltne obrabne in zaporne plasti – bitumenski betoni - Asphalt concrete - surface (AC surf)</t>
  </si>
  <si>
    <t>32 254</t>
  </si>
  <si>
    <t>DDV 22%</t>
  </si>
  <si>
    <t>Nadzor Elektro</t>
  </si>
  <si>
    <t>NEPREDVIDENA DELA 10 %</t>
  </si>
  <si>
    <t>6.1</t>
  </si>
  <si>
    <t>POKONČNA OPREMA CEST</t>
  </si>
  <si>
    <t>POKONČNA OPREMA CEST - SKUPAJ</t>
  </si>
  <si>
    <t>4.2</t>
  </si>
  <si>
    <t>GLOBINSKO ODVODNJAVANJE - DRENAŽE</t>
  </si>
  <si>
    <t>42 113</t>
  </si>
  <si>
    <t>Izdelava vzdolžne in prečne drenaže, globoke do 1,0 m, na planumu izkopa, z gibljivimi plastičnimi cevmi premera 10 cm</t>
  </si>
  <si>
    <t>GLOBINSKO ODVODNJAVANJE - DRENAŽE - SKUPAJ</t>
  </si>
  <si>
    <t>4.3</t>
  </si>
  <si>
    <t>GLOBINSKO ODVODNJAVANJE - KANALIZACIJA</t>
  </si>
  <si>
    <t>GLOBINSKO ODVODNJAVANJE - KANALIZACIJA - SKUPAJ</t>
  </si>
  <si>
    <t>4.4</t>
  </si>
  <si>
    <t>JAŠKI</t>
  </si>
  <si>
    <t>44 797</t>
  </si>
  <si>
    <t>Preskus tesnosti jaška premera do 50 cm</t>
  </si>
  <si>
    <t>JAŠKI - SKUPAJ</t>
  </si>
  <si>
    <t>44 961</t>
  </si>
  <si>
    <t>Dobava in vgraditev pokrova iz duktilne litine z nosilnostjo 250 kN s prerezom 500 mm</t>
  </si>
  <si>
    <t>43 ---</t>
  </si>
  <si>
    <t>61 122</t>
  </si>
  <si>
    <t>Izdelava temelja iz cementnega betona C 12/15, globine 80 cm, premera 30 cm</t>
  </si>
  <si>
    <t>61 217</t>
  </si>
  <si>
    <t>Dobava in vgraditev stebrička za prometni znak iz vroče cinkane jeklene cevi s premerom 64 mm, dolge 3650 mm</t>
  </si>
  <si>
    <t>61 723</t>
  </si>
  <si>
    <t>61 219</t>
  </si>
  <si>
    <t>62 244</t>
  </si>
  <si>
    <t>6.3</t>
  </si>
  <si>
    <t>OPREMA ZA VODENJE PROMETA - SKUPAJ</t>
  </si>
  <si>
    <t>31 462</t>
  </si>
  <si>
    <t>35 275</t>
  </si>
  <si>
    <t>Dobava in vgraditev dvignjenega vtočnega robnika s prerezom 15/25 cm iz cementnega betona</t>
  </si>
  <si>
    <t>Izdelava priključka vezne kanalizacije DN150 na obstoječo meteorno kanalizacijo</t>
  </si>
  <si>
    <t xml:space="preserve">Izdelava nevezane nosilne plasti enakomerno zrnatega drobljenca iz kamnine v debelini do 20 cm (hodnik za pešce) </t>
  </si>
  <si>
    <t>Izdelava nosilne plasti bituminizirane zmesi AC 16 base B 70/100 A4 v debelini 5 cm (hodnik za pešce)</t>
  </si>
  <si>
    <t>32 273</t>
  </si>
  <si>
    <t>Izdelava obrabne in zaporne plasti bituminizirane zmesi AC 11 surf B 50/70 A3 v debelini 4 cm (vozišče)</t>
  </si>
  <si>
    <t>24 218</t>
  </si>
  <si>
    <t>Dobava in vgraditev stebrička za prometni znak iz vroče cinkane jeklene cevi s premerom 64 mm, dolge 4500 mm</t>
  </si>
  <si>
    <t>62 123</t>
  </si>
  <si>
    <t>62 253</t>
  </si>
  <si>
    <t>62 423</t>
  </si>
  <si>
    <t>44 9--</t>
  </si>
  <si>
    <t>7- ---</t>
  </si>
  <si>
    <t>*12 374</t>
  </si>
  <si>
    <t>*12 391</t>
  </si>
  <si>
    <t>*21 114</t>
  </si>
  <si>
    <t>*21 224</t>
  </si>
  <si>
    <t>*21 324</t>
  </si>
  <si>
    <t>Površinski izkop plodne zemljine – 1. kategorije – strojno z nakladanjem, odvozom in stroški deponiranjem skladno z veljavno zakonodajo</t>
  </si>
  <si>
    <t>*12 431</t>
  </si>
  <si>
    <t>Porušitev in odstranitev robnika iz cementnega betona, z nakladanjem, odvozom in deponiranjem skladno z zakonodajo</t>
  </si>
  <si>
    <t>Porušitev in odstranitev jaška z notranjo stranico/premerom do 60 cm, z nakladanjem, odvozom in deponiranjem skladno z zakonodajo</t>
  </si>
  <si>
    <t>Široki izkop vezljive zemljine – 3. kategorije – strojno z nakladanjem, odvozom in stroški deponiranjem skladno z veljavno zakonodajo</t>
  </si>
  <si>
    <t>Izkop vezljive zemljine/zrnate kamnine – 3. kategorije za temelje, kanalske rove, prepuste, jaške in drenaže, širine do 1,0 m in globine 1,1 do 2,0 m ( strojno, planiranje dna ročno), z nakladanjem, odvozom in stroški deponiranjem skladno z veljavno zakonodajo</t>
  </si>
  <si>
    <t>21 112</t>
  </si>
  <si>
    <t>12 383</t>
  </si>
  <si>
    <t>Obnova in zavarovanje zakoličbe  trase komunalnih vodov v ravninskem terenu - vodovod</t>
  </si>
  <si>
    <t>Obnova in zavarovanje zakoličbe  trase komunalnih vodov v ravninskem terenu - kanalizacija</t>
  </si>
  <si>
    <t>Obnova in zavarovanje zakoličbe  trase komunalnih vodov v ravninskem terenu - elektrika</t>
  </si>
  <si>
    <t>12 282</t>
  </si>
  <si>
    <t>Odstranitev prometnega znaka s stranico/premerom 600 mm</t>
  </si>
  <si>
    <t>Rezkanje in odvoz asfaltne krovne plasti v debelini nad 10 cm ter stroški deponiranja skladno z veljavno zakonodajo (vozišče)</t>
  </si>
  <si>
    <t>Rezanje asfaltne plasti s talno diamantno žago, debele 11 do 15 cm  in premaz stika z dilaplast namazom</t>
  </si>
  <si>
    <t>24 476</t>
  </si>
  <si>
    <t>44 798</t>
  </si>
  <si>
    <t>Preskus tesnosti jaška premera 60 do 80 cm</t>
  </si>
  <si>
    <t>44 854</t>
  </si>
  <si>
    <t>Dobava in vgraditev rešetke iz duktilne litine z nosilnostjo 400 kN s prerezom 400/400 mm</t>
  </si>
  <si>
    <t>44 163</t>
  </si>
  <si>
    <t>Izdelava posteljice iz drobljenih kamenitih zrn v debelini 50 cm - dobava materiala iz kamnoloma (vozišče in hodnik za pešce)</t>
  </si>
  <si>
    <t>Dobava in vgraditev stebrička za prometni znak iz vroče cinkane jeklene cevi s premerom 64 mm, dolge 2900 mm</t>
  </si>
  <si>
    <t>61 216</t>
  </si>
  <si>
    <t>61 452</t>
  </si>
  <si>
    <t>Dobava in pritrditev trikotnega prometnega znaka, podloga iz aluminijaste pločevine, znak z odsevno folijo 2. vrste, stranice 900 mm (razred svetlobne odbojnosti RA3)</t>
  </si>
  <si>
    <t>62 243</t>
  </si>
  <si>
    <t>Prestavitev in zamenjava hidranta</t>
  </si>
  <si>
    <t>4.6</t>
  </si>
  <si>
    <t>IZVIRI, VODNJAKI, PONIKOVALNICE, VRTAČE</t>
  </si>
  <si>
    <t>IZVIRI, VODNJAKI, PONIKOVALNICE, VRTAČE - SKUPAJ</t>
  </si>
  <si>
    <t>46 354</t>
  </si>
  <si>
    <t>Izvedba prečkanj z ostalo komunalno infrastrukturo</t>
  </si>
  <si>
    <t>Dvig obstoječe kape vodovodnega zasuna</t>
  </si>
  <si>
    <t>m1</t>
  </si>
  <si>
    <t>Zaščita obstoječega TK zemeljskega voda - v postavki je upoštevati ročni izkop, namestitev zaščitne PVC cevi fi 110, obbetoniranje /obsip in zasip do planuma spodnjega ustroja ceste - 0,3 m3/m1.</t>
  </si>
  <si>
    <t>Zaščita obstoječega elektroenergetskega voda - v postavki je upoštevati ročni izkop, namestitev zaščitne PVC cevi fi 110, obbetoniranje /obsip in zasip do planuma spodnjega ustroja ceste - 0,3 m3/m1.</t>
  </si>
  <si>
    <t>1.2.1</t>
  </si>
  <si>
    <t>Odstranitev grmovja, dreves, vej in panjev</t>
  </si>
  <si>
    <t>12 122</t>
  </si>
  <si>
    <t>Odstranitev grmovja na gosto porasli površini (nad 50 % pokritega tlorisa) - strojno</t>
  </si>
  <si>
    <t>Izdelava nosilne plasti bituminizirane zmesi AC 32 base B 50/70 A3 v debelini 8 cm (vozišče)</t>
  </si>
  <si>
    <t>31 642</t>
  </si>
  <si>
    <t>Izdelava obrabne in zaporne plasti bituminizirane zmesi AC 8 surf B70/100 A5 v debelini 4 cm (hodnik za pešce)</t>
  </si>
  <si>
    <t>3.6</t>
  </si>
  <si>
    <t>BANKINE</t>
  </si>
  <si>
    <t>36 113</t>
  </si>
  <si>
    <t>Izdelava bankine iz gramoza ali naravno zdrobljenega kamnitega materiala, široke nad 0,76 m do 1,00 m</t>
  </si>
  <si>
    <t>BANKINE - SKUPAJ</t>
  </si>
  <si>
    <t>Dobava in vgraditev stebrička za prometni znak iz vroče cinkane jeklene cevi s premerom 64 mm, dolge 3750 mm</t>
  </si>
  <si>
    <t>61 652</t>
  </si>
  <si>
    <t>Dobava in pritrditev okroglega prometnega znaka, podloga iz aluminijaste pločevine, znak z odsevno folijo 2. vrste, premera 600 mm (razred svetlobne odbojnosti RA3)</t>
  </si>
  <si>
    <t>Dobava in pritrditev prometnega znaka, podloga iz aluminijaste pločevine, znak z odsevno barvo-folijo 2. vrste, velikost od 0,21 do 0,40 m2 (razred svetlobne odbojnosti RA3)</t>
  </si>
  <si>
    <t>Doplačilo za izdelavo prekinjenih vzdolžnih označb na vozišču, širina črte 15 cm (5121)</t>
  </si>
  <si>
    <t>Doplačilo za ročno izdelavo ostalih označb na vozišču, posamezna površina označbe nad 1,5 m2 (5211, 5231)</t>
  </si>
  <si>
    <t>Doplačilo za ročno izdelavo ostalih označb na vozišču, posamezna površina označbe 1,1 do 1,5 m2 (5211, 5231)</t>
  </si>
  <si>
    <t>4.1</t>
  </si>
  <si>
    <t>POVRŠINSKO ODVODNJAVANJE</t>
  </si>
  <si>
    <t>41 4--</t>
  </si>
  <si>
    <t>POVRŠINSKO ODVODNJAVANE - SKUPAJ</t>
  </si>
  <si>
    <t>Zavarovanje dna kadunjastega jarka s plastjo bitumenskega betona, debelo 4 cm, in plastjo bituminiziranega drobljenca, debelo 8 cm, široko 50 cm</t>
  </si>
  <si>
    <t>Nadzor Komunala</t>
  </si>
  <si>
    <t>Nadzor Telekom</t>
  </si>
  <si>
    <t>Zaščita vodovoda - ročni izkop do globine 0,5 m-obsutje s finim peskom, ponovni zasip</t>
  </si>
  <si>
    <t>35 21-</t>
  </si>
  <si>
    <t>Dobava in vgraditev predfabriciranega dvignjenega robnika iz cementnega betona  s prerezom 8/20 cm</t>
  </si>
  <si>
    <t>32 497</t>
  </si>
  <si>
    <t>44 132</t>
  </si>
  <si>
    <t>Izdelava jaška iz cementnega betona, krožnega prereza s premerom 50 cm, globokega 1,0 do 1,5 m s peskolovom</t>
  </si>
  <si>
    <t xml:space="preserve">Izdelava jaška iz cementnega betona, krožnega prereza s premerom 80 cm, globokega 1,0 do 1,5 m </t>
  </si>
  <si>
    <t>Dobava in vgraditev pokrova iz duktilne litine z nosilnostjo 250 kN s prerezom 600 mm</t>
  </si>
  <si>
    <t>44 962</t>
  </si>
  <si>
    <t>36 111</t>
  </si>
  <si>
    <t>Izdelava bankine iz gramoza ali naravno zdrobljenega kamnitega materiala, široke do 0,50 m</t>
  </si>
  <si>
    <t>Dvig oz. spust (do 50 cm) pokrovov obstoječih revizijskih jaškov z zamenjavo pokrovov. V ceni je upoštevati nove pokrove nosilnosti 400 kN premera 600 mm s fleksibilno ploščo in vsa potrebna dela za višinsko prilagoditev pokrovov.</t>
  </si>
  <si>
    <t>4+7=</t>
  </si>
  <si>
    <t>Dvig oz. spust (do 50 cm) pokrovov obstoječih revizijskih jaškov z zamenjavo pokrovov. V ceni je upoštevati nove pokrove nosilnosti 400 kN premera 600 mm s fleksibilno ploščo in vsa potrebna dela za višinsko prilagoditev pokrovov (TK in NN).</t>
  </si>
  <si>
    <t>3+6+2+1=</t>
  </si>
  <si>
    <t>43 191</t>
  </si>
  <si>
    <t>Izdelava kanalizacije iz cevi iz polietilena (PE DN160), vključno s podložno plastjo iz cementnega betona, premera 15 cm, v globini do 1,0 m</t>
  </si>
  <si>
    <t>43 192</t>
  </si>
  <si>
    <t>43 193</t>
  </si>
  <si>
    <t>Izdelava priključka vezne kanalizacije DN250 na obstoječo meteorno kanalizacijo</t>
  </si>
  <si>
    <t xml:space="preserve">Izdelava kanalizacije iz cevi iz polietilena (PE DN250), vključno s podložno plastjo iz cementnega betona, premera 25 cm, v globini do 1,0 m  </t>
  </si>
  <si>
    <t>3,2+3,2=</t>
  </si>
  <si>
    <t>18,4+18,1+14,7+11,9+24,8+25,5+15,9=</t>
  </si>
  <si>
    <t>9,9+10,1=</t>
  </si>
  <si>
    <t>5,0+1,7+3,0+5,0+125,0=</t>
  </si>
  <si>
    <t>(6+16+26+12)*3,0*0,5=</t>
  </si>
  <si>
    <t>10*4,0*0,5+(3,8+5,8+7,0+2,8)*0,5=</t>
  </si>
  <si>
    <t>(20+5)*5,0=</t>
  </si>
  <si>
    <t>90,0+29,7=</t>
  </si>
  <si>
    <t>37,9+57,4=</t>
  </si>
  <si>
    <t>52,1+80,6+2,6+3+23,3+14,3=</t>
  </si>
  <si>
    <t>22,1+32,1+3,0+2,8+2,6=</t>
  </si>
  <si>
    <t>68,8+12,0+23,2+41,5=</t>
  </si>
  <si>
    <t>45,8*0,5*0,1=</t>
  </si>
  <si>
    <t>26,6*1,0*0,1=</t>
  </si>
  <si>
    <t>50,9+81,5+112,4+28,7-37,2=</t>
  </si>
  <si>
    <t>47,3+80,1+24,9+27,3=</t>
  </si>
  <si>
    <t>3,0+4,2+4,2+6,5+8,8+4,05+4,05+2,4+5,8=</t>
  </si>
  <si>
    <t>(79,1+126,3+171,9+41,6)+5%=</t>
  </si>
  <si>
    <t>((79,1+126,3+171,9+41,6)*0,2)+15%=</t>
  </si>
  <si>
    <t>67,8/0,15+15%=</t>
  </si>
  <si>
    <t>67,8+15%=</t>
  </si>
  <si>
    <t>(99,0+15%)-78,0=</t>
  </si>
  <si>
    <t>6,3+6,3=</t>
  </si>
  <si>
    <t>340,0/1000=</t>
  </si>
  <si>
    <t>(266,2+6,3)/1000=</t>
  </si>
  <si>
    <t>(77,2+4,6)/1000=</t>
  </si>
  <si>
    <t>148,7/1000=</t>
  </si>
  <si>
    <t>(56,5+158,3)/1000=</t>
  </si>
  <si>
    <t>(3+6+2+1)*1,0*1,0*1,5+3*1,5*1,5*1,0+3*(2,7*2,7*2,5)+(68,8+12,0+23,2+41,5)*0,1+(3,9+129,3+6,4+20,0)*0,2+10%=</t>
  </si>
  <si>
    <t>8,1+33,9+54,2+12,6+22,8+6,8+21,6+9,0=</t>
  </si>
  <si>
    <t>25,5+67,5+49,4+1139,8+140,6+9,4=</t>
  </si>
  <si>
    <t>1208,7+9,4*1,5+10%=</t>
  </si>
  <si>
    <t>(138,4+2665,8+9,4)+20%=</t>
  </si>
  <si>
    <t>296,7+(79,1+126,3+171,9+41,6)*0,5+9,4*0,5+15%=</t>
  </si>
  <si>
    <t>397,6+(9,4+146,8)*0,25+15%=</t>
  </si>
  <si>
    <t>(192,5+25,7+1689,1+9,5)+5%=</t>
  </si>
  <si>
    <t>2012,6+5%=</t>
  </si>
  <si>
    <t>Zasip z zrnato kamnino - 3. kategorije z dobavo iz kamnoloma s transportom 10 km (zasip DK PEHD kanalizacije in drenaže) - granulacija 16/32 mm</t>
  </si>
  <si>
    <t>Zasip z zrnato kamnino - 3. kategorije z dobavo iz kamnoloma s transportom 10 km (zasip ponikovalnic) - granulacija 16-70 mm</t>
  </si>
  <si>
    <t>116,9+(9,4*0,73)+10%=</t>
  </si>
  <si>
    <t>Zasip z zrnato kamnino - 3. kategorije z dobavo iz kamnoloma s transportom 10 km (zasip PE kanalizacije in jaškov) - granulacija 0/4 mm</t>
  </si>
  <si>
    <t>(3+6+2+1)*0,08*1,5+3*1,75*1,0+(3,9+3,2+3,2)*0,05+10%=</t>
  </si>
  <si>
    <t>(68,8+12,0+23,2+41,5)*0,02+(129,3+20,0)*0,05+10%=</t>
  </si>
  <si>
    <t>3*(2,7*2,5*1,0+4,1*1,0)+10%=</t>
  </si>
  <si>
    <t>Opombe:</t>
  </si>
  <si>
    <t>Št.post.</t>
  </si>
  <si>
    <t>Opis</t>
  </si>
  <si>
    <t>EM</t>
  </si>
  <si>
    <t>Vrednost (€)</t>
  </si>
  <si>
    <t>Dobava in izdelava vodotesne kanalizacije iz polietilenskih cevi SDR11, PE100, PN16. Cevi morajo biti izdelane v skladu s EN 12201, EN 12666 in SIST ISO 8772, v kolutu. 
D63</t>
  </si>
  <si>
    <t>kpl</t>
  </si>
  <si>
    <t>Razbremenilni obroč iz AB C25/30, 70/100 cm</t>
  </si>
  <si>
    <t>Obbetoniran neventiliran pokrov iz duktilne litine, krožnega premera 600 mm, z avtomatskim vzmetnim zaklepom in EPDM protihrupnim obročem, nosilnosti D400 KN, po EN 124-2, z napisom Kanalizacija</t>
  </si>
  <si>
    <t>Obbetoniran ventiliran pokrov iz duktilne litine, krožnega premera 600 mm, z avtomatskim vzmetnim zaklepom in EPDM protihrupnim obročem, nosilnosti D400 KN, po EN 124-2, z napisom Kanalizacija, menjava pokrova na obstoječem jašku</t>
  </si>
  <si>
    <t>Dobava in montaža zobate spojke za PEHD d63</t>
  </si>
  <si>
    <t>Obdelava obstoječega revizijskega jaška - znižanje na nivo nove ureditve</t>
  </si>
  <si>
    <t>Izdelava preboja v obstoječi revizijski jašek in obdelava odprtine</t>
  </si>
  <si>
    <t>Izvedba priklopa hišne kanalizacije na črpališče</t>
  </si>
  <si>
    <t>Priklop na električno omrežje, montaža alarma, preizkusni zagon</t>
  </si>
  <si>
    <t xml:space="preserve">Čiščenje in izpiranje kanalizacije, pregled s fotorobotom, videoposnetek </t>
  </si>
  <si>
    <t>Preizkus vodotesnosti omrežja</t>
  </si>
  <si>
    <t>DA=1,NE=0</t>
  </si>
  <si>
    <t>cena</t>
  </si>
  <si>
    <t>FEKALNI PRIKLOP</t>
  </si>
  <si>
    <t>m3</t>
  </si>
  <si>
    <t>Širok izkop zemljine 3. kategorije, strojno, globine do 0,9 m, območje povoznih površin</t>
  </si>
  <si>
    <t>Strojni izkop jarka meteorne, fekalne kanalizacije v zemljini 3. kategorije, globine do 2,0 m</t>
  </si>
  <si>
    <t>Ročno planiranje in valjanje z zbijanjem dna jarka po celotni širini s točnostjo +/- 3cm do Evd=40MPa - kanalizacija</t>
  </si>
  <si>
    <t>m2</t>
  </si>
  <si>
    <t>Planiranje in valjanje z utrjevanjem raščenega terena, na območju povoznih površin Ev2≥80 MPa (CBR&gt;15%)</t>
  </si>
  <si>
    <t>ZASIPI</t>
  </si>
  <si>
    <t>PREVOZI, RAZPOSTIRANJE IN UREDITEV DEPONIJ MATERIALA</t>
  </si>
  <si>
    <t>Nakladanje izkopanega materiala</t>
  </si>
  <si>
    <t>Prevoz izkopanega materiala na trajno deponijo</t>
  </si>
  <si>
    <t>Odlaganje odpadne izkopane zemljine na trajno deponijo, upoštevati količine po evidenčnih listih, plačilo pristojbin vključeno</t>
  </si>
  <si>
    <t xml:space="preserve">Dela je potrebno izvajati v skladu z veljavnimi tehničnimi predpisi, normativi in upoštevati predpise iz varstva pri delu, ter projektno dokumentacijo. </t>
  </si>
  <si>
    <t>V cenah posameznih postavk upoštevati:</t>
  </si>
  <si>
    <t>- izvedba po opisu v posameznih postavkah, vključno z dobavo, dostavo in vgradnjo vsega potrebnega matereiala,</t>
  </si>
  <si>
    <t>- čiščenje,</t>
  </si>
  <si>
    <t>- odvoz vsega odpadnega materiala na deponijo, vključno z vsemi taksami,</t>
  </si>
  <si>
    <t>- vse količine zemeljskih del se obračunavajo v raščenem oziroma vgrajenem stanju.</t>
  </si>
  <si>
    <t>Stroški zaradi dodatnih zaščitnih ukrepov, po navodilih geomehanika (geomehanski nadzor) niso zajeti v popisu</t>
  </si>
  <si>
    <t>Izvajalec mora odvažati vse odpadke, ki nastajajo pri izvedbi, odvoz v pooblaščeno deponijo, odvoz in stroške vseh komunalnih pristojbin in taks zajeti v cenah po enoti.</t>
  </si>
  <si>
    <t>Ureditev gradbišča (ograja, gradbiščna tabla, opozorilne table).</t>
  </si>
  <si>
    <t>Zakoličba trase predvidenega komunalnega voda z vsemi elementi omrežja (jaški, črpališče, druge cevi) - fekalna kanalizacija</t>
  </si>
  <si>
    <t>Postavitev gradbenih profilov ter prenosom višin na profile</t>
  </si>
  <si>
    <t>PRIPRAVLJALNA DELA IN PREDDELA</t>
  </si>
  <si>
    <t>CEVNI MATERIAL</t>
  </si>
  <si>
    <t>3</t>
  </si>
  <si>
    <t>2</t>
  </si>
  <si>
    <t>4</t>
  </si>
  <si>
    <t>REKAPITULACIJA</t>
  </si>
  <si>
    <t xml:space="preserve">Zakoličba obstoječih komunalnih vodov. (Zajeto v cesti)
</t>
  </si>
  <si>
    <t xml:space="preserve">Objekt: Fekalni kanal </t>
  </si>
  <si>
    <t>PRESTAVITEV JAVNE RAZSVETLJAVE</t>
  </si>
  <si>
    <t>Dobava in izdelava vodotesne kanalizacije iz troslojnih (KOEX) PVC cevi, trdnosti SN8. Cevi morajo biti izdelane v skladu s EN13476-2. Dolžine 6 m.
DN250</t>
  </si>
  <si>
    <t>Izdelava, dobava in vgradnja PEHD jaška krožnega premera 800 cm, globine od 1,00 do 1,50 m</t>
  </si>
  <si>
    <t>Izdelava, dobava in vgradnja PEHD jaška krožnega premera 800 cm, globine od 1,50 do 2,00 m</t>
  </si>
  <si>
    <t>Dobava materiala in izdelava cevne kanalizacije preseka 1x PEHD cevi 50mm (za kabel za napajanje črpališča in objekta predvidenega za priklop)</t>
  </si>
  <si>
    <t>PVC koleno DN100 °45</t>
  </si>
  <si>
    <t>Dobava in izdelava vodotesne kanalizacije iz PP cevi, dolžine 4 m (za navezavo obstoječega objekta na nov črpalni jašek) 
DN100</t>
  </si>
  <si>
    <t>Rušenje in odstranitev obstoječih betonskih površin in robnega zidca ob objektu in odvoz na deponijo, vključno s plačilom takse</t>
  </si>
  <si>
    <t>Dobava in vgradnja stigmafleks cevi v kolutih, vključno s pomožnimi deli, za zaščito obstoječih komunalnih vodov
DN110 mm</t>
  </si>
  <si>
    <t>Izdelava, dobava in vgradnja PEHD hišnega črpališča krožnega premera 60 cm, globine 1,50 m (kot npr. RoPump, predvideno da se črpačišče vgradi izven povoznih povešin)</t>
  </si>
  <si>
    <t>Izvajalec naj pred podano oceno del opravi ogled na terenu.</t>
  </si>
  <si>
    <t xml:space="preserve">Dobava in vgrajevanje peščenega materiala granulacije 4/8 mm za posteljico debeline 10 cm in zasip nad temenom cevi 30 cm z ročnim nabijanjem - kanalizacija </t>
  </si>
  <si>
    <t>tampn makadam</t>
  </si>
  <si>
    <t>obsip obst</t>
  </si>
  <si>
    <t>posteljica obsip</t>
  </si>
  <si>
    <t>Dobava in vgrajevanje materiala granulacije 8/16 mm, okrogla zrna, obsip črpališča in jaškov, ročno nabijanje</t>
  </si>
  <si>
    <t>Dobava in izdelava nevezane nosilne plasti enakomerno zrnatega drobljenca D32 v debelini plasti 20 cm; zbitost CBR= 15% oziroma Ev2≥100 Mpa (delam mateiala že upoštevan v cesti)</t>
  </si>
  <si>
    <t>Objekt: Feklni priklop (objekt na parceli št 630 k.o. Gojače)</t>
  </si>
  <si>
    <t>Objekt: hodnik za pešce v PC Gojače z lokalno cesto LC 001012</t>
  </si>
  <si>
    <t>Objekt: Hodnik za pešce z lokalno cesto LC 001012</t>
  </si>
  <si>
    <t>HODNIK ZA PEŠCE Z LOKALNO CESTO</t>
  </si>
  <si>
    <t>REKAPITULACIJA SKUPNA</t>
  </si>
  <si>
    <t>REKAPITULACIJA-CESTA</t>
  </si>
  <si>
    <t>REKAPITULACIJA-FEKALNI KANAL</t>
  </si>
  <si>
    <t>GRADBENA IN OBRTNIŠKA DELA</t>
  </si>
  <si>
    <t>Metlanje površine cementnega betona</t>
  </si>
  <si>
    <t>Dobava in vgraditev cementnega betona C25/30 v prerez do 0,15 m3/m2-m1 za popravilo tlaka pri objektu</t>
  </si>
  <si>
    <t>Rezanje betona do debeline 15cm (tlak pri objektu)</t>
  </si>
  <si>
    <t>GRADBENI MATERIAL IN DELA ZA JR INŠTALACIJO</t>
  </si>
  <si>
    <t>zap.št.</t>
  </si>
  <si>
    <t>opis materiala oz. del</t>
  </si>
  <si>
    <t>ME</t>
  </si>
  <si>
    <t>količina</t>
  </si>
  <si>
    <t>delo in mat.</t>
  </si>
  <si>
    <t>vse skupaj</t>
  </si>
  <si>
    <t>UPOŠTEVATI JE POTREBNO SPLOŠNE OPOMBE K POPISU</t>
  </si>
  <si>
    <t>2.1.</t>
  </si>
  <si>
    <t>m</t>
  </si>
  <si>
    <t>2.2.</t>
  </si>
  <si>
    <t>2.3.</t>
  </si>
  <si>
    <t>2.4.</t>
  </si>
  <si>
    <t>Izkop jarka in izdelava kabelskega jaška, betonska cev Φ 600 mm, višine 1.0 m z LTŽ pokrovom za lahek promet (pokrov 60 x 60 cm) napis ELEKTRIKA za JR</t>
  </si>
  <si>
    <t>2.5.</t>
  </si>
  <si>
    <t>Izkop jarka in vgradnja tipskega predfabriciranega betonskega temelja dimenzij 100 x 100 x 100 cm z jaškom 40 x 40 cm z betonskim pokrovom za kandelaber, skladno z navodili proizvajalca ter ostalim drobnim montažnim materialom</t>
  </si>
  <si>
    <t>2.6.</t>
  </si>
  <si>
    <t>Uvlačenje obstoječe kabelske kanalizacije v nov kabelski jašek</t>
  </si>
  <si>
    <t>2.7.</t>
  </si>
  <si>
    <t>Uvlačenje nove kabelske kanalizacije v obstoječ kabelski jašek</t>
  </si>
  <si>
    <t>2.8.</t>
  </si>
  <si>
    <t>Zasip kabelskega jarka do prekritja cevi s peskom, izravnava</t>
  </si>
  <si>
    <t>2.9.</t>
  </si>
  <si>
    <t>Zasip kabelskega jarka s tamponskim materialom z zabijanjem v plasteh</t>
  </si>
  <si>
    <t>2.10.</t>
  </si>
  <si>
    <t>Zasip kabelskega jarka z mivko z zabijanjem v plasteh</t>
  </si>
  <si>
    <t>2.11.</t>
  </si>
  <si>
    <t>Opozorilni trak z napisom POZOR ENERGETSKI KABEL v kabelskem jarku nad cevmi</t>
  </si>
  <si>
    <t>2.12.</t>
  </si>
  <si>
    <t>Odstranitev obstoječega temelja svetilke JR</t>
  </si>
  <si>
    <t>2.13.</t>
  </si>
  <si>
    <t>Odstranitev obstoječega kandelabra svetilke JR ter ponovna montaža na drugi lokaciji</t>
  </si>
  <si>
    <t>SKUPAJ GRADBENI MATERIAL IN DELA ZA JR INŠTALACIJO</t>
  </si>
  <si>
    <t>Ročni ali strojni izkop kabelskega jarka v terenu III. ktg. 50% in IV. ktg. 50% globine 90cm, širine 30 cm, polaganje Stigmafleks cevi Ø110 mm, zasipanje jarka, planiranje zemlje nad jarkom ter odvoz odvečnega materiala na deponijo do 10km za JR</t>
  </si>
  <si>
    <t>Rezanje asfalta, strojni izkop kabelskega jarka čez cestišče globine 90cm, širine 30 cm, polaganje Stigmafleks cevi Ø110 mm, obetoniranje jarka do spodnjega roba asfalta z betonom MB 20, asfaltiranje cestišča z asfaltom debeline 10 cm ter odvoz odvečnega materiala na deponijo do 10km</t>
  </si>
  <si>
    <t xml:space="preserve">Dobava Stigmafleks cevi Ø 110 mm </t>
  </si>
  <si>
    <r>
      <t>Dobava in vgradnja kamnite grede zrn 0/64 mm v debelini plasti 60  cm - v plasteh po 20 cm, s sprotnim komprimiranjem, vključno s planiranjem in valjanjem po celotni širini s točnostjo +/- 3cm in končno zbitostjo kamnite grede CBR= 15% oziroma Ev2≥80 Mpa-</t>
    </r>
    <r>
      <rPr>
        <b/>
        <sz val="10"/>
        <rFont val="Calibri Light"/>
        <family val="2"/>
        <charset val="238"/>
      </rPr>
      <t>v primeru, da izkopani material ni ustrezen za izvedbo zasipa</t>
    </r>
  </si>
  <si>
    <r>
      <t>m</t>
    </r>
    <r>
      <rPr>
        <vertAlign val="superscript"/>
        <sz val="8"/>
        <rFont val="Calibri Light"/>
        <family val="2"/>
        <charset val="238"/>
      </rPr>
      <t>2</t>
    </r>
  </si>
  <si>
    <r>
      <t>m</t>
    </r>
    <r>
      <rPr>
        <vertAlign val="superscript"/>
        <sz val="8"/>
        <rFont val="Calibri Light"/>
        <family val="2"/>
        <charset val="238"/>
      </rPr>
      <t>1</t>
    </r>
  </si>
  <si>
    <r>
      <t>m</t>
    </r>
    <r>
      <rPr>
        <vertAlign val="superscript"/>
        <sz val="8"/>
        <rFont val="Calibri Light"/>
        <family val="2"/>
        <charset val="238"/>
      </rPr>
      <t>3</t>
    </r>
  </si>
  <si>
    <t>Ureditev ponikovalnice s perforirano cevjo iz cementnega betona, krožnega prereza 100 cm, globine 2,0 m pod dnom VRJØ80. Obsip jaška ponikovalnice s prodom ustrezne granulacije v radiju 1 m (skupni poseg od osi jaška 1,5 m).</t>
  </si>
  <si>
    <r>
      <t>Pobrizg s polimerno bitumensko emulzijo 0,31 do 0,50 kg/m</t>
    </r>
    <r>
      <rPr>
        <vertAlign val="superscript"/>
        <sz val="10"/>
        <rFont val="Calibri Light"/>
        <family val="2"/>
        <charset val="238"/>
      </rPr>
      <t>2</t>
    </r>
  </si>
  <si>
    <r>
      <t xml:space="preserve">Izdelava kanalizacije iz cevi iz polietilena (DK PEHD DN200), vključno s podložno plastjo iz cementnega betona, premera 20 cm, v globini do 1,0 m - </t>
    </r>
    <r>
      <rPr>
        <b/>
        <sz val="8"/>
        <rFont val="Calibri Light"/>
        <family val="2"/>
        <charset val="238"/>
      </rPr>
      <t>drenažno kanalizacijske cevi</t>
    </r>
  </si>
  <si>
    <r>
      <t xml:space="preserve">Izdelava kanalizacije iz cevi iz polietilena (DK PEHD DN250), vključno s podložno plastjo iz cementnega betona, premera 25 cm, v globini do 1,0 m  - </t>
    </r>
    <r>
      <rPr>
        <b/>
        <sz val="8"/>
        <rFont val="Calibri Light"/>
        <family val="2"/>
        <charset val="238"/>
      </rPr>
      <t>drenažno kanalizacijske cevi</t>
    </r>
  </si>
  <si>
    <r>
      <t>Izdelava tankoslojne vzdolžne označbe na vozišču z enokomponentno belo barvo, vključno 250 g/m</t>
    </r>
    <r>
      <rPr>
        <vertAlign val="superscript"/>
        <sz val="8"/>
        <rFont val="Calibri Light"/>
        <family val="2"/>
        <charset val="238"/>
      </rPr>
      <t>2</t>
    </r>
    <r>
      <rPr>
        <sz val="8"/>
        <rFont val="Calibri Light"/>
        <family val="2"/>
        <charset val="238"/>
      </rPr>
      <t xml:space="preserve"> posipa z drobci / kroglicami stekla, strojno, debelina plasti suhe snovi 250 mm, širina črte 15 cm (5111, 5121)</t>
    </r>
  </si>
  <si>
    <r>
      <t>Izdelava debeloslojne prečne in ostalih označb na vozišču z večkomponentno hladno plastiko z vmešanimi drobci / kroglicami stekla, vključno 200 g/m</t>
    </r>
    <r>
      <rPr>
        <vertAlign val="superscript"/>
        <sz val="8"/>
        <rFont val="Calibri Light"/>
        <family val="2"/>
        <charset val="238"/>
      </rPr>
      <t>2</t>
    </r>
    <r>
      <rPr>
        <sz val="8"/>
        <rFont val="Calibri Light"/>
        <family val="2"/>
        <charset val="238"/>
      </rPr>
      <t xml:space="preserve"> dodatnega posipa z drobci stekla, ročno, debelina plasti 3 mm, širina črte 50 cm - (5211, 5231)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</si>
</sst>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&quot;SIT&quot;#,##0_);\(&quot;SIT&quot;#,##0\)"/>
    <numFmt numFmtId="165" formatCode="mmmm\ d\,\ yyyy"/>
    <numFmt numFmtId="166" formatCode="0.0"/>
    <numFmt numFmtId="167" formatCode="#,##0.00\ [$€-1]"/>
    <numFmt numFmtId="168" formatCode="_-* #,##0.00\ [$€-1]_-;\-* #,##0.00\ [$€-1]_-;_-* &quot;-&quot;??\ [$€-1]_-"/>
    <numFmt numFmtId="169" formatCode="00\."/>
    <numFmt numFmtId="170" formatCode="_-* #,##0\ _S_I_T_-;\-* #,##0\ _S_I_T_-;_-* \-??\ _S_I_T_-;_-@_-"/>
    <numFmt numFmtId="171" formatCode="#,##0.00&quot; €&quot;"/>
    <numFmt numFmtId="172" formatCode="_(* #,##0.00_);_(* \(#,##0.00\);_(* \-??_);_(@_)"/>
    <numFmt numFmtId="173" formatCode="_-* #,##0.00\ _S_I_T_-;\-* #,##0.00\ _S_I_T_-;_-* \-??\ _S_I_T_-;_-@_-"/>
    <numFmt numFmtId="174" formatCode="_-* #,##0.00\ _€_-;\-* #,##0.00\ _€_-;_-* &quot;-&quot;??\ _€_-;_-@_-"/>
    <numFmt numFmtId="175" formatCode="#,##0.00\ _€"/>
  </numFmts>
  <fonts count="38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</font>
    <font>
      <sz val="11"/>
      <name val="Arial"/>
      <family val="2"/>
      <charset val="238"/>
    </font>
    <font>
      <sz val="10"/>
      <name val="Arial CE"/>
      <charset val="238"/>
    </font>
    <font>
      <sz val="10"/>
      <name val="Mangal"/>
      <family val="2"/>
      <charset val="238"/>
    </font>
    <font>
      <sz val="11"/>
      <color indexed="8"/>
      <name val="Calibri"/>
      <family val="2"/>
      <charset val="238"/>
    </font>
    <font>
      <i/>
      <sz val="10"/>
      <color indexed="8"/>
      <name val="Calibri Light"/>
      <family val="2"/>
      <charset val="238"/>
    </font>
    <font>
      <b/>
      <i/>
      <sz val="10"/>
      <color indexed="8"/>
      <name val="Calibri Light"/>
      <family val="2"/>
      <charset val="238"/>
    </font>
    <font>
      <b/>
      <sz val="8"/>
      <color indexed="8"/>
      <name val="Calibri Light"/>
      <family val="2"/>
      <charset val="238"/>
    </font>
    <font>
      <sz val="8"/>
      <color indexed="8"/>
      <name val="Calibri Light"/>
      <family val="2"/>
      <charset val="238"/>
    </font>
    <font>
      <b/>
      <sz val="8"/>
      <name val="Calibri Light"/>
      <family val="2"/>
      <charset val="238"/>
    </font>
    <font>
      <sz val="8"/>
      <name val="Calibri Light"/>
      <family val="2"/>
      <charset val="238"/>
    </font>
    <font>
      <sz val="10"/>
      <name val="Calibri Light"/>
      <family val="2"/>
      <charset val="238"/>
    </font>
    <font>
      <sz val="12"/>
      <name val="Calibri Light"/>
      <family val="2"/>
      <charset val="238"/>
    </font>
    <font>
      <b/>
      <sz val="10"/>
      <name val="Calibri Light"/>
      <family val="2"/>
      <charset val="238"/>
    </font>
    <font>
      <u/>
      <sz val="8"/>
      <name val="Calibri Light"/>
      <family val="2"/>
      <charset val="238"/>
    </font>
    <font>
      <u/>
      <sz val="8"/>
      <color rgb="FFFF0000"/>
      <name val="Calibri Light"/>
      <family val="2"/>
      <charset val="238"/>
    </font>
    <font>
      <b/>
      <sz val="10"/>
      <color indexed="8"/>
      <name val="Calibri Light"/>
      <family val="2"/>
      <charset val="238"/>
    </font>
    <font>
      <sz val="10"/>
      <color indexed="8"/>
      <name val="Calibri Light"/>
      <family val="2"/>
      <charset val="238"/>
    </font>
    <font>
      <b/>
      <sz val="11"/>
      <name val="Calibri Light"/>
      <family val="2"/>
      <charset val="238"/>
    </font>
    <font>
      <u/>
      <sz val="10"/>
      <name val="Calibri Light"/>
      <family val="2"/>
      <charset val="238"/>
    </font>
    <font>
      <u/>
      <sz val="10"/>
      <color rgb="FFFF0000"/>
      <name val="Calibri Light"/>
      <family val="2"/>
      <charset val="238"/>
    </font>
    <font>
      <sz val="11"/>
      <name val="Calibri Light"/>
      <family val="2"/>
      <charset val="238"/>
    </font>
    <font>
      <b/>
      <sz val="16"/>
      <name val="Calibri Light"/>
      <family val="2"/>
      <charset val="238"/>
    </font>
    <font>
      <i/>
      <sz val="9"/>
      <color indexed="57"/>
      <name val="Calibri Light"/>
      <family val="2"/>
      <charset val="238"/>
    </font>
    <font>
      <b/>
      <sz val="10"/>
      <color indexed="52"/>
      <name val="Calibri Light"/>
      <family val="2"/>
      <charset val="238"/>
    </font>
    <font>
      <b/>
      <sz val="9"/>
      <name val="Calibri Light"/>
      <family val="2"/>
      <charset val="238"/>
    </font>
    <font>
      <sz val="9"/>
      <name val="Calibri Light"/>
      <family val="2"/>
      <charset val="238"/>
    </font>
    <font>
      <i/>
      <sz val="8"/>
      <name val="Calibri Light"/>
      <family val="2"/>
      <charset val="238"/>
    </font>
    <font>
      <vertAlign val="superscript"/>
      <sz val="8"/>
      <name val="Calibri Light"/>
      <family val="2"/>
      <charset val="238"/>
    </font>
    <font>
      <i/>
      <sz val="9"/>
      <name val="Calibri Light"/>
      <family val="2"/>
      <charset val="238"/>
    </font>
    <font>
      <vertAlign val="superscript"/>
      <sz val="10"/>
      <name val="Calibri Light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48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2">
    <xf numFmtId="0" fontId="0" fillId="0" borderId="0"/>
    <xf numFmtId="37" fontId="3" fillId="0" borderId="0" applyFill="0" applyBorder="0" applyAlignment="0" applyProtection="0"/>
    <xf numFmtId="37" fontId="4" fillId="0" borderId="0" applyFill="0" applyBorder="0" applyAlignment="0" applyProtection="0"/>
    <xf numFmtId="37" fontId="4" fillId="0" borderId="0" applyFill="0" applyBorder="0" applyAlignment="0" applyProtection="0"/>
    <xf numFmtId="164" fontId="3" fillId="0" borderId="0" applyFill="0" applyBorder="0" applyAlignment="0" applyProtection="0"/>
    <xf numFmtId="164" fontId="4" fillId="0" borderId="0" applyFill="0" applyBorder="0" applyAlignment="0" applyProtection="0"/>
    <xf numFmtId="164" fontId="4" fillId="0" borderId="0" applyFill="0" applyBorder="0" applyAlignment="0" applyProtection="0"/>
    <xf numFmtId="165" fontId="3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2" fontId="3" fillId="0" borderId="0" applyFill="0" applyBorder="0" applyAlignment="0" applyProtection="0"/>
    <xf numFmtId="2" fontId="4" fillId="0" borderId="0" applyFill="0" applyBorder="0" applyAlignment="0" applyProtection="0"/>
    <xf numFmtId="2" fontId="4" fillId="0" borderId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" fillId="0" borderId="0"/>
    <xf numFmtId="168" fontId="9" fillId="0" borderId="0"/>
    <xf numFmtId="168" fontId="8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" fillId="0" borderId="1" applyNumberFormat="0" applyFill="0" applyAlignment="0" applyProtection="0"/>
    <xf numFmtId="170" fontId="10" fillId="0" borderId="0" applyFill="0" applyBorder="0" applyAlignment="0" applyProtection="0"/>
    <xf numFmtId="172" fontId="10" fillId="0" borderId="0" applyFill="0" applyBorder="0" applyAlignment="0" applyProtection="0"/>
    <xf numFmtId="172" fontId="10" fillId="0" borderId="0" applyFill="0" applyBorder="0" applyAlignment="0" applyProtection="0"/>
    <xf numFmtId="173" fontId="10" fillId="0" borderId="0" applyFill="0" applyBorder="0" applyAlignment="0" applyProtection="0"/>
    <xf numFmtId="0" fontId="1" fillId="0" borderId="0"/>
    <xf numFmtId="174" fontId="11" fillId="0" borderId="0" applyFont="0" applyFill="0" applyBorder="0" applyAlignment="0" applyProtection="0"/>
    <xf numFmtId="0" fontId="3" fillId="0" borderId="0"/>
  </cellStyleXfs>
  <cellXfs count="387">
    <xf numFmtId="0" fontId="0" fillId="0" borderId="0" xfId="0"/>
    <xf numFmtId="0" fontId="12" fillId="0" borderId="0" xfId="29" applyFont="1" applyAlignment="1">
      <alignment vertical="top"/>
    </xf>
    <xf numFmtId="0" fontId="13" fillId="0" borderId="0" xfId="29" applyFont="1" applyAlignment="1">
      <alignment vertical="top" wrapText="1"/>
    </xf>
    <xf numFmtId="4" fontId="12" fillId="0" borderId="0" xfId="30" applyNumberFormat="1" applyFont="1" applyBorder="1" applyAlignment="1">
      <alignment vertical="top"/>
    </xf>
    <xf numFmtId="0" fontId="12" fillId="0" borderId="0" xfId="29" applyFont="1"/>
    <xf numFmtId="4" fontId="12" fillId="0" borderId="0" xfId="29" applyNumberFormat="1" applyFont="1" applyAlignment="1">
      <alignment vertical="top"/>
    </xf>
    <xf numFmtId="0" fontId="14" fillId="0" borderId="0" xfId="29" applyFont="1"/>
    <xf numFmtId="0" fontId="15" fillId="0" borderId="0" xfId="29" applyFont="1" applyAlignment="1">
      <alignment vertical="top" wrapText="1"/>
    </xf>
    <xf numFmtId="0" fontId="15" fillId="0" borderId="0" xfId="29" applyFont="1" applyAlignment="1">
      <alignment vertical="top"/>
    </xf>
    <xf numFmtId="4" fontId="15" fillId="0" borderId="0" xfId="30" applyNumberFormat="1" applyFont="1" applyBorder="1" applyAlignment="1">
      <alignment vertical="top"/>
    </xf>
    <xf numFmtId="0" fontId="15" fillId="0" borderId="0" xfId="29" applyFont="1"/>
    <xf numFmtId="4" fontId="15" fillId="0" borderId="0" xfId="29" applyNumberFormat="1" applyFont="1" applyAlignment="1">
      <alignment vertical="top"/>
    </xf>
    <xf numFmtId="0" fontId="16" fillId="3" borderId="47" xfId="0" applyFont="1" applyFill="1" applyBorder="1" applyProtection="1">
      <protection locked="0"/>
    </xf>
    <xf numFmtId="0" fontId="16" fillId="3" borderId="7" xfId="0" applyFont="1" applyFill="1" applyBorder="1" applyAlignment="1">
      <alignment horizontal="center"/>
    </xf>
    <xf numFmtId="1" fontId="16" fillId="3" borderId="7" xfId="0" applyNumberFormat="1" applyFont="1" applyFill="1" applyBorder="1" applyAlignment="1">
      <alignment horizontal="center"/>
    </xf>
    <xf numFmtId="0" fontId="16" fillId="3" borderId="17" xfId="0" applyFont="1" applyFill="1" applyBorder="1" applyAlignment="1">
      <alignment horizontal="center"/>
    </xf>
    <xf numFmtId="0" fontId="17" fillId="0" borderId="0" xfId="0" applyFont="1"/>
    <xf numFmtId="1" fontId="15" fillId="0" borderId="0" xfId="0" applyNumberFormat="1" applyFont="1" applyAlignment="1">
      <alignment horizontal="left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/>
    </xf>
    <xf numFmtId="4" fontId="17" fillId="0" borderId="0" xfId="0" applyNumberFormat="1" applyFont="1" applyAlignment="1">
      <alignment horizontal="center"/>
    </xf>
    <xf numFmtId="0" fontId="16" fillId="0" borderId="0" xfId="31" applyFont="1" applyAlignment="1" applyProtection="1">
      <alignment horizontal="left" vertical="top" wrapText="1"/>
      <protection locked="0"/>
    </xf>
    <xf numFmtId="0" fontId="15" fillId="0" borderId="0" xfId="29" applyFont="1" applyAlignment="1">
      <alignment horizontal="center" vertical="top"/>
    </xf>
    <xf numFmtId="0" fontId="14" fillId="0" borderId="0" xfId="29" applyFont="1" applyAlignment="1">
      <alignment horizontal="center" vertical="top"/>
    </xf>
    <xf numFmtId="0" fontId="14" fillId="0" borderId="0" xfId="29" applyFont="1" applyAlignment="1">
      <alignment horizontal="justify" vertical="top" wrapText="1"/>
    </xf>
    <xf numFmtId="0" fontId="14" fillId="0" borderId="0" xfId="29" applyFont="1" applyAlignment="1">
      <alignment vertical="top"/>
    </xf>
    <xf numFmtId="4" fontId="14" fillId="0" borderId="0" xfId="30" applyNumberFormat="1" applyFont="1" applyBorder="1" applyAlignment="1">
      <alignment vertical="top"/>
    </xf>
    <xf numFmtId="175" fontId="14" fillId="0" borderId="0" xfId="29" applyNumberFormat="1" applyFont="1" applyAlignment="1">
      <alignment horizontal="right" vertical="top"/>
    </xf>
    <xf numFmtId="4" fontId="14" fillId="0" borderId="0" xfId="29" applyNumberFormat="1" applyFont="1" applyAlignment="1">
      <alignment vertical="top"/>
    </xf>
    <xf numFmtId="0" fontId="15" fillId="0" borderId="0" xfId="29" applyFont="1" applyAlignment="1">
      <alignment horizontal="justify" vertical="top" wrapText="1"/>
    </xf>
    <xf numFmtId="175" fontId="15" fillId="0" borderId="0" xfId="29" applyNumberFormat="1" applyFont="1" applyAlignment="1">
      <alignment horizontal="right" vertical="top"/>
    </xf>
    <xf numFmtId="16" fontId="15" fillId="0" borderId="0" xfId="29" applyNumberFormat="1" applyFont="1" applyAlignment="1">
      <alignment horizontal="center" vertical="top"/>
    </xf>
    <xf numFmtId="0" fontId="17" fillId="0" borderId="0" xfId="29" applyFont="1" applyAlignment="1">
      <alignment horizontal="justify" vertical="top" wrapText="1"/>
    </xf>
    <xf numFmtId="0" fontId="15" fillId="0" borderId="0" xfId="29" applyFont="1" applyAlignment="1">
      <alignment horizontal="center"/>
    </xf>
    <xf numFmtId="3" fontId="15" fillId="0" borderId="0" xfId="30" applyNumberFormat="1" applyFont="1" applyBorder="1" applyAlignment="1">
      <alignment horizontal="center"/>
    </xf>
    <xf numFmtId="175" fontId="15" fillId="0" borderId="0" xfId="29" applyNumberFormat="1" applyFont="1" applyAlignment="1">
      <alignment horizontal="center"/>
    </xf>
    <xf numFmtId="4" fontId="15" fillId="0" borderId="0" xfId="29" applyNumberFormat="1" applyFont="1" applyAlignment="1">
      <alignment horizontal="center"/>
    </xf>
    <xf numFmtId="0" fontId="15" fillId="5" borderId="0" xfId="29" applyFont="1" applyFill="1" applyAlignment="1">
      <alignment horizontal="justify" vertical="top" wrapText="1"/>
    </xf>
    <xf numFmtId="3" fontId="15" fillId="0" borderId="0" xfId="30" applyNumberFormat="1" applyFont="1" applyAlignment="1">
      <alignment horizontal="center"/>
    </xf>
    <xf numFmtId="4" fontId="15" fillId="0" borderId="0" xfId="30" applyNumberFormat="1" applyFont="1" applyBorder="1" applyAlignment="1">
      <alignment horizontal="center"/>
    </xf>
    <xf numFmtId="0" fontId="18" fillId="0" borderId="0" xfId="0" applyFont="1"/>
    <xf numFmtId="0" fontId="18" fillId="0" borderId="0" xfId="0" applyFont="1" applyAlignment="1">
      <alignment vertical="top"/>
    </xf>
    <xf numFmtId="4" fontId="14" fillId="0" borderId="0" xfId="29" applyNumberFormat="1" applyFont="1" applyAlignment="1">
      <alignment horizontal="center"/>
    </xf>
    <xf numFmtId="0" fontId="19" fillId="0" borderId="44" xfId="0" applyFont="1" applyBorder="1"/>
    <xf numFmtId="168" fontId="20" fillId="0" borderId="44" xfId="16" applyFont="1" applyBorder="1"/>
    <xf numFmtId="49" fontId="21" fillId="0" borderId="44" xfId="17" applyNumberFormat="1" applyFont="1" applyBorder="1" applyAlignment="1">
      <alignment vertical="center" wrapText="1"/>
    </xf>
    <xf numFmtId="4" fontId="22" fillId="0" borderId="44" xfId="17" applyNumberFormat="1" applyFont="1" applyBorder="1" applyAlignment="1">
      <alignment horizontal="left" vertical="center" wrapText="1"/>
    </xf>
    <xf numFmtId="168" fontId="22" fillId="0" borderId="44" xfId="17" applyFont="1" applyBorder="1" applyAlignment="1">
      <alignment vertical="center"/>
    </xf>
    <xf numFmtId="169" fontId="20" fillId="4" borderId="35" xfId="26" applyNumberFormat="1" applyFont="1" applyFill="1" applyBorder="1" applyAlignment="1" applyProtection="1">
      <alignment horizontal="center" vertical="center"/>
    </xf>
    <xf numFmtId="168" fontId="20" fillId="4" borderId="35" xfId="16" applyFont="1" applyFill="1" applyBorder="1" applyAlignment="1">
      <alignment horizontal="center" vertical="center"/>
    </xf>
    <xf numFmtId="166" fontId="20" fillId="4" borderId="35" xfId="16" applyNumberFormat="1" applyFont="1" applyFill="1" applyBorder="1" applyAlignment="1">
      <alignment horizontal="center" vertical="center"/>
    </xf>
    <xf numFmtId="171" fontId="20" fillId="4" borderId="35" xfId="26" applyNumberFormat="1" applyFont="1" applyFill="1" applyBorder="1" applyAlignment="1" applyProtection="1">
      <alignment horizontal="center" vertical="center" wrapText="1"/>
    </xf>
    <xf numFmtId="171" fontId="20" fillId="4" borderId="35" xfId="26" applyNumberFormat="1" applyFont="1" applyFill="1" applyBorder="1" applyAlignment="1" applyProtection="1">
      <alignment horizontal="right" vertical="center"/>
    </xf>
    <xf numFmtId="169" fontId="18" fillId="0" borderId="0" xfId="16" applyNumberFormat="1" applyFont="1" applyAlignment="1">
      <alignment horizontal="center"/>
    </xf>
    <xf numFmtId="168" fontId="20" fillId="0" borderId="0" xfId="25" applyNumberFormat="1" applyFont="1" applyFill="1" applyBorder="1" applyAlignment="1" applyProtection="1"/>
    <xf numFmtId="168" fontId="18" fillId="0" borderId="0" xfId="16" applyFont="1" applyAlignment="1">
      <alignment horizontal="center"/>
    </xf>
    <xf numFmtId="166" fontId="18" fillId="0" borderId="0" xfId="16" applyNumberFormat="1" applyFont="1" applyAlignment="1">
      <alignment horizontal="center"/>
    </xf>
    <xf numFmtId="171" fontId="18" fillId="0" borderId="0" xfId="16" applyNumberFormat="1" applyFont="1" applyAlignment="1" applyProtection="1">
      <alignment horizontal="right"/>
      <protection locked="0"/>
    </xf>
    <xf numFmtId="171" fontId="18" fillId="0" borderId="0" xfId="16" applyNumberFormat="1" applyFont="1" applyAlignment="1">
      <alignment horizontal="right"/>
    </xf>
    <xf numFmtId="168" fontId="18" fillId="0" borderId="0" xfId="16" applyFont="1" applyAlignment="1" applyProtection="1">
      <alignment horizontal="center" wrapText="1"/>
      <protection locked="0"/>
    </xf>
    <xf numFmtId="168" fontId="20" fillId="0" borderId="0" xfId="16" applyFont="1" applyAlignment="1" applyProtection="1">
      <alignment horizontal="left" wrapText="1"/>
      <protection locked="0"/>
    </xf>
    <xf numFmtId="168" fontId="18" fillId="0" borderId="0" xfId="16" applyFont="1" applyAlignment="1">
      <alignment horizontal="center" vertical="center"/>
    </xf>
    <xf numFmtId="2" fontId="23" fillId="0" borderId="0" xfId="16" applyNumberFormat="1" applyFont="1" applyAlignment="1">
      <alignment horizontal="left" vertical="top" wrapText="1"/>
    </xf>
    <xf numFmtId="49" fontId="24" fillId="0" borderId="0" xfId="16" applyNumberFormat="1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168" fontId="18" fillId="0" borderId="34" xfId="16" applyFont="1" applyBorder="1" applyAlignment="1" applyProtection="1">
      <alignment wrapText="1"/>
      <protection locked="0"/>
    </xf>
    <xf numFmtId="169" fontId="20" fillId="0" borderId="34" xfId="16" applyNumberFormat="1" applyFont="1" applyBorder="1" applyAlignment="1">
      <alignment horizontal="left"/>
    </xf>
    <xf numFmtId="168" fontId="18" fillId="0" borderId="34" xfId="26" applyNumberFormat="1" applyFont="1" applyFill="1" applyBorder="1" applyAlignment="1" applyProtection="1">
      <alignment horizontal="center"/>
    </xf>
    <xf numFmtId="166" fontId="20" fillId="0" borderId="34" xfId="26" applyNumberFormat="1" applyFont="1" applyFill="1" applyBorder="1" applyAlignment="1" applyProtection="1">
      <alignment horizontal="center"/>
    </xf>
    <xf numFmtId="171" fontId="18" fillId="0" borderId="34" xfId="26" applyNumberFormat="1" applyFont="1" applyFill="1" applyBorder="1" applyAlignment="1" applyProtection="1">
      <alignment horizontal="right"/>
      <protection locked="0"/>
    </xf>
    <xf numFmtId="171" fontId="20" fillId="0" borderId="34" xfId="26" applyNumberFormat="1" applyFont="1" applyFill="1" applyBorder="1" applyAlignment="1" applyProtection="1">
      <alignment horizontal="center" vertical="center"/>
    </xf>
    <xf numFmtId="0" fontId="20" fillId="4" borderId="43" xfId="16" applyNumberFormat="1" applyFont="1" applyFill="1" applyBorder="1" applyAlignment="1">
      <alignment horizontal="center" vertical="top"/>
    </xf>
    <xf numFmtId="4" fontId="22" fillId="4" borderId="43" xfId="17" applyNumberFormat="1" applyFont="1" applyFill="1" applyBorder="1" applyAlignment="1">
      <alignment horizontal="left" vertical="top" wrapText="1"/>
    </xf>
    <xf numFmtId="168" fontId="22" fillId="4" borderId="43" xfId="17" applyFont="1" applyFill="1" applyBorder="1" applyAlignment="1">
      <alignment vertical="top"/>
    </xf>
    <xf numFmtId="0" fontId="20" fillId="0" borderId="0" xfId="16" applyNumberFormat="1" applyFont="1" applyAlignment="1">
      <alignment horizontal="center" vertical="top"/>
    </xf>
    <xf numFmtId="49" fontId="20" fillId="0" borderId="0" xfId="17" applyNumberFormat="1" applyFont="1" applyAlignment="1">
      <alignment horizontal="left" vertical="top" wrapText="1"/>
    </xf>
    <xf numFmtId="4" fontId="22" fillId="0" borderId="0" xfId="17" applyNumberFormat="1" applyFont="1" applyAlignment="1">
      <alignment horizontal="left" vertical="top" wrapText="1"/>
    </xf>
    <xf numFmtId="168" fontId="22" fillId="0" borderId="0" xfId="17" applyFont="1" applyAlignment="1">
      <alignment vertical="top"/>
    </xf>
    <xf numFmtId="169" fontId="18" fillId="0" borderId="0" xfId="17" applyNumberFormat="1" applyFont="1" applyAlignment="1">
      <alignment horizontal="center" vertical="top"/>
    </xf>
    <xf numFmtId="49" fontId="18" fillId="0" borderId="0" xfId="17" applyNumberFormat="1" applyFont="1" applyAlignment="1">
      <alignment vertical="top" wrapText="1"/>
    </xf>
    <xf numFmtId="49" fontId="18" fillId="0" borderId="0" xfId="17" applyNumberFormat="1" applyFont="1" applyAlignment="1">
      <alignment horizontal="center" vertical="top" wrapText="1"/>
    </xf>
    <xf numFmtId="4" fontId="18" fillId="0" borderId="0" xfId="17" applyNumberFormat="1" applyFont="1" applyAlignment="1">
      <alignment horizontal="center" vertical="top" wrapText="1"/>
    </xf>
    <xf numFmtId="168" fontId="18" fillId="0" borderId="0" xfId="17" applyFont="1" applyAlignment="1">
      <alignment horizontal="center" vertical="top"/>
    </xf>
    <xf numFmtId="171" fontId="18" fillId="0" borderId="0" xfId="16" applyNumberFormat="1" applyFont="1" applyAlignment="1">
      <alignment horizontal="center" vertical="top"/>
    </xf>
    <xf numFmtId="168" fontId="18" fillId="0" borderId="0" xfId="27" applyNumberFormat="1" applyFont="1" applyFill="1" applyBorder="1" applyAlignment="1" applyProtection="1">
      <alignment horizontal="center" vertical="top"/>
    </xf>
    <xf numFmtId="2" fontId="18" fillId="0" borderId="0" xfId="16" applyNumberFormat="1" applyFont="1" applyAlignment="1">
      <alignment horizontal="center" vertical="top" wrapText="1"/>
    </xf>
    <xf numFmtId="168" fontId="18" fillId="0" borderId="0" xfId="16" applyFont="1" applyAlignment="1">
      <alignment horizontal="left" vertical="top" wrapText="1"/>
    </xf>
    <xf numFmtId="2" fontId="18" fillId="0" borderId="0" xfId="16" applyNumberFormat="1" applyFont="1" applyAlignment="1">
      <alignment horizontal="center" vertical="top"/>
    </xf>
    <xf numFmtId="49" fontId="25" fillId="0" borderId="45" xfId="17" applyNumberFormat="1" applyFont="1" applyBorder="1" applyAlignment="1">
      <alignment horizontal="left" vertical="top"/>
    </xf>
    <xf numFmtId="168" fontId="25" fillId="0" borderId="43" xfId="26" applyNumberFormat="1" applyFont="1" applyFill="1" applyBorder="1" applyAlignment="1" applyProtection="1">
      <alignment horizontal="center" vertical="center"/>
    </xf>
    <xf numFmtId="168" fontId="25" fillId="0" borderId="43" xfId="28" applyNumberFormat="1" applyFont="1" applyFill="1" applyBorder="1" applyAlignment="1" applyProtection="1">
      <alignment horizontal="right" vertical="center"/>
    </xf>
    <xf numFmtId="168" fontId="25" fillId="0" borderId="43" xfId="28" applyNumberFormat="1" applyFont="1" applyFill="1" applyBorder="1" applyAlignment="1" applyProtection="1">
      <alignment horizontal="left" vertical="center"/>
    </xf>
    <xf numFmtId="171" fontId="25" fillId="0" borderId="46" xfId="26" applyNumberFormat="1" applyFont="1" applyFill="1" applyBorder="1" applyAlignment="1" applyProtection="1">
      <alignment horizontal="center" vertical="center"/>
    </xf>
    <xf numFmtId="168" fontId="20" fillId="0" borderId="0" xfId="16" applyFont="1" applyAlignment="1">
      <alignment vertical="center"/>
    </xf>
    <xf numFmtId="49" fontId="26" fillId="0" borderId="0" xfId="17" applyNumberFormat="1" applyFont="1" applyAlignment="1">
      <alignment vertical="center" wrapText="1"/>
    </xf>
    <xf numFmtId="4" fontId="27" fillId="0" borderId="0" xfId="17" applyNumberFormat="1" applyFont="1" applyAlignment="1">
      <alignment horizontal="left" vertical="center" wrapText="1"/>
    </xf>
    <xf numFmtId="168" fontId="27" fillId="0" borderId="0" xfId="17" applyFont="1" applyAlignment="1">
      <alignment vertical="center"/>
    </xf>
    <xf numFmtId="49" fontId="20" fillId="4" borderId="43" xfId="17" applyNumberFormat="1" applyFont="1" applyFill="1" applyBorder="1" applyAlignment="1">
      <alignment horizontal="left" vertical="top"/>
    </xf>
    <xf numFmtId="168" fontId="20" fillId="4" borderId="36" xfId="26" applyNumberFormat="1" applyFont="1" applyFill="1" applyBorder="1" applyAlignment="1" applyProtection="1">
      <alignment horizontal="left" vertical="center"/>
    </xf>
    <xf numFmtId="168" fontId="20" fillId="4" borderId="36" xfId="26" applyNumberFormat="1" applyFont="1" applyFill="1" applyBorder="1" applyAlignment="1" applyProtection="1">
      <alignment horizontal="center" vertical="center"/>
    </xf>
    <xf numFmtId="168" fontId="20" fillId="4" borderId="36" xfId="28" applyNumberFormat="1" applyFont="1" applyFill="1" applyBorder="1" applyAlignment="1" applyProtection="1">
      <alignment horizontal="right" vertical="center"/>
    </xf>
    <xf numFmtId="168" fontId="20" fillId="4" borderId="36" xfId="28" applyNumberFormat="1" applyFont="1" applyFill="1" applyBorder="1" applyAlignment="1" applyProtection="1">
      <alignment horizontal="left" vertical="center"/>
    </xf>
    <xf numFmtId="171" fontId="20" fillId="4" borderId="36" xfId="26" applyNumberFormat="1" applyFont="1" applyFill="1" applyBorder="1" applyAlignment="1" applyProtection="1">
      <alignment horizontal="center" vertical="center"/>
    </xf>
    <xf numFmtId="169" fontId="20" fillId="4" borderId="0" xfId="26" applyNumberFormat="1" applyFont="1" applyFill="1" applyBorder="1" applyAlignment="1" applyProtection="1">
      <alignment horizontal="center" vertical="center"/>
    </xf>
    <xf numFmtId="168" fontId="20" fillId="4" borderId="0" xfId="16" applyFont="1" applyFill="1" applyAlignment="1">
      <alignment horizontal="left" vertical="center"/>
    </xf>
    <xf numFmtId="168" fontId="20" fillId="4" borderId="0" xfId="16" applyFont="1" applyFill="1" applyAlignment="1">
      <alignment horizontal="center" vertical="center"/>
    </xf>
    <xf numFmtId="166" fontId="20" fillId="4" borderId="0" xfId="16" applyNumberFormat="1" applyFont="1" applyFill="1" applyAlignment="1">
      <alignment horizontal="center" vertical="center"/>
    </xf>
    <xf numFmtId="171" fontId="20" fillId="4" borderId="0" xfId="26" applyNumberFormat="1" applyFont="1" applyFill="1" applyBorder="1" applyAlignment="1" applyProtection="1">
      <alignment horizontal="right" vertical="center"/>
    </xf>
    <xf numFmtId="169" fontId="18" fillId="0" borderId="0" xfId="27" applyNumberFormat="1" applyFont="1" applyFill="1" applyBorder="1" applyAlignment="1" applyProtection="1">
      <alignment horizontal="center" vertical="top"/>
    </xf>
    <xf numFmtId="168" fontId="18" fillId="0" borderId="0" xfId="17" applyFont="1" applyAlignment="1">
      <alignment vertical="top" wrapText="1"/>
    </xf>
    <xf numFmtId="2" fontId="18" fillId="0" borderId="0" xfId="0" applyNumberFormat="1" applyFont="1"/>
    <xf numFmtId="4" fontId="18" fillId="0" borderId="0" xfId="0" applyNumberFormat="1" applyFont="1"/>
    <xf numFmtId="2" fontId="18" fillId="0" borderId="0" xfId="16" applyNumberFormat="1" applyFont="1" applyAlignment="1" applyProtection="1">
      <alignment horizontal="center" vertical="top"/>
      <protection locked="0"/>
    </xf>
    <xf numFmtId="4" fontId="18" fillId="0" borderId="0" xfId="17" applyNumberFormat="1" applyFont="1" applyAlignment="1">
      <alignment vertical="top" wrapText="1"/>
    </xf>
    <xf numFmtId="168" fontId="28" fillId="0" borderId="43" xfId="26" applyNumberFormat="1" applyFont="1" applyFill="1" applyBorder="1" applyAlignment="1" applyProtection="1">
      <alignment horizontal="center" vertical="center"/>
    </xf>
    <xf numFmtId="49" fontId="25" fillId="0" borderId="0" xfId="17" applyNumberFormat="1" applyFont="1" applyAlignment="1">
      <alignment horizontal="left" vertical="top"/>
    </xf>
    <xf numFmtId="168" fontId="28" fillId="0" borderId="0" xfId="26" applyNumberFormat="1" applyFont="1" applyFill="1" applyBorder="1" applyAlignment="1" applyProtection="1">
      <alignment horizontal="center" vertical="center"/>
    </xf>
    <xf numFmtId="168" fontId="25" fillId="0" borderId="0" xfId="28" applyNumberFormat="1" applyFont="1" applyFill="1" applyBorder="1" applyAlignment="1" applyProtection="1">
      <alignment horizontal="right" vertical="center"/>
    </xf>
    <xf numFmtId="168" fontId="25" fillId="0" borderId="0" xfId="28" applyNumberFormat="1" applyFont="1" applyFill="1" applyBorder="1" applyAlignment="1" applyProtection="1">
      <alignment horizontal="left" vertical="center"/>
    </xf>
    <xf numFmtId="171" fontId="25" fillId="0" borderId="0" xfId="26" applyNumberFormat="1" applyFont="1" applyFill="1" applyBorder="1" applyAlignment="1" applyProtection="1">
      <alignment horizontal="center" vertical="center"/>
    </xf>
    <xf numFmtId="49" fontId="18" fillId="0" borderId="0" xfId="17" applyNumberFormat="1" applyFont="1" applyAlignment="1">
      <alignment horizontal="left" vertical="top" wrapText="1"/>
    </xf>
    <xf numFmtId="49" fontId="18" fillId="0" borderId="0" xfId="15" applyNumberFormat="1" applyFont="1" applyAlignment="1">
      <alignment vertical="top" wrapText="1"/>
    </xf>
    <xf numFmtId="0" fontId="18" fillId="0" borderId="0" xfId="15" applyFont="1" applyAlignment="1">
      <alignment vertical="top" wrapText="1"/>
    </xf>
    <xf numFmtId="168" fontId="18" fillId="0" borderId="0" xfId="27" applyNumberFormat="1" applyFont="1" applyFill="1" applyBorder="1" applyAlignment="1" applyProtection="1">
      <alignment horizontal="center"/>
    </xf>
    <xf numFmtId="2" fontId="18" fillId="0" borderId="0" xfId="16" applyNumberFormat="1" applyFont="1" applyAlignment="1">
      <alignment horizontal="center"/>
    </xf>
    <xf numFmtId="171" fontId="18" fillId="0" borderId="0" xfId="16" applyNumberFormat="1" applyFont="1" applyAlignment="1">
      <alignment horizontal="center"/>
    </xf>
    <xf numFmtId="49" fontId="20" fillId="0" borderId="0" xfId="17" applyNumberFormat="1" applyFont="1" applyAlignment="1">
      <alignment vertical="center"/>
    </xf>
    <xf numFmtId="49" fontId="18" fillId="0" borderId="0" xfId="17" applyNumberFormat="1" applyFont="1" applyAlignment="1">
      <alignment vertical="center" wrapText="1"/>
    </xf>
    <xf numFmtId="4" fontId="18" fillId="0" borderId="0" xfId="17" applyNumberFormat="1" applyFont="1" applyAlignment="1">
      <alignment horizontal="left" vertical="center" wrapText="1"/>
    </xf>
    <xf numFmtId="168" fontId="18" fillId="0" borderId="0" xfId="17" applyFont="1" applyAlignment="1">
      <alignment vertical="center"/>
    </xf>
    <xf numFmtId="169" fontId="28" fillId="0" borderId="45" xfId="16" applyNumberFormat="1" applyFont="1" applyBorder="1" applyAlignment="1">
      <alignment horizontal="center" vertical="center"/>
    </xf>
    <xf numFmtId="166" fontId="25" fillId="0" borderId="43" xfId="26" applyNumberFormat="1" applyFont="1" applyFill="1" applyBorder="1" applyAlignment="1" applyProtection="1">
      <alignment horizontal="right" vertical="center"/>
    </xf>
    <xf numFmtId="171" fontId="28" fillId="0" borderId="43" xfId="26" applyNumberFormat="1" applyFont="1" applyFill="1" applyBorder="1" applyAlignment="1" applyProtection="1">
      <alignment horizontal="right" vertical="center"/>
      <protection locked="0"/>
    </xf>
    <xf numFmtId="4" fontId="18" fillId="0" borderId="0" xfId="17" applyNumberFormat="1" applyFont="1" applyAlignment="1">
      <alignment vertical="center"/>
    </xf>
    <xf numFmtId="4" fontId="18" fillId="0" borderId="0" xfId="17" applyNumberFormat="1" applyFont="1" applyAlignment="1">
      <alignment horizontal="center" vertical="center"/>
    </xf>
    <xf numFmtId="169" fontId="18" fillId="0" borderId="0" xfId="0" applyNumberFormat="1" applyFont="1"/>
    <xf numFmtId="0" fontId="18" fillId="0" borderId="0" xfId="0" applyFont="1" applyAlignment="1">
      <alignment wrapText="1"/>
    </xf>
    <xf numFmtId="0" fontId="17" fillId="0" borderId="0" xfId="20" applyFont="1"/>
    <xf numFmtId="49" fontId="17" fillId="0" borderId="0" xfId="20" applyNumberFormat="1" applyFont="1" applyAlignment="1">
      <alignment horizontal="center"/>
    </xf>
    <xf numFmtId="0" fontId="17" fillId="0" borderId="0" xfId="20" applyFont="1" applyAlignment="1">
      <alignment horizontal="left" vertical="top" wrapText="1"/>
    </xf>
    <xf numFmtId="0" fontId="29" fillId="0" borderId="0" xfId="20" applyFont="1" applyAlignment="1">
      <alignment horizontal="left" vertical="top" wrapText="1"/>
    </xf>
    <xf numFmtId="0" fontId="19" fillId="0" borderId="0" xfId="0" applyFont="1"/>
    <xf numFmtId="2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49" fontId="16" fillId="2" borderId="11" xfId="0" applyNumberFormat="1" applyFont="1" applyFill="1" applyBorder="1" applyAlignment="1">
      <alignment horizontal="center" vertical="center"/>
    </xf>
    <xf numFmtId="39" fontId="16" fillId="2" borderId="12" xfId="0" applyNumberFormat="1" applyFont="1" applyFill="1" applyBorder="1" applyAlignment="1">
      <alignment horizontal="left" vertical="center" wrapText="1"/>
    </xf>
    <xf numFmtId="0" fontId="16" fillId="2" borderId="13" xfId="0" applyFont="1" applyFill="1" applyBorder="1" applyAlignment="1">
      <alignment horizontal="center" vertical="center"/>
    </xf>
    <xf numFmtId="0" fontId="16" fillId="2" borderId="19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30" fillId="0" borderId="20" xfId="22" applyFont="1" applyBorder="1" applyAlignment="1">
      <alignment horizontal="center" vertical="center" wrapText="1"/>
    </xf>
    <xf numFmtId="0" fontId="30" fillId="0" borderId="10" xfId="22" applyFont="1" applyBorder="1" applyAlignment="1">
      <alignment horizontal="left" vertical="center" wrapText="1"/>
    </xf>
    <xf numFmtId="4" fontId="30" fillId="0" borderId="5" xfId="22" applyNumberFormat="1" applyFont="1" applyBorder="1" applyAlignment="1">
      <alignment horizontal="right" vertical="center" wrapText="1"/>
    </xf>
    <xf numFmtId="167" fontId="30" fillId="0" borderId="25" xfId="22" applyNumberFormat="1" applyFont="1" applyBorder="1" applyAlignment="1">
      <alignment horizontal="right" vertical="center" wrapText="1"/>
    </xf>
    <xf numFmtId="167" fontId="17" fillId="0" borderId="0" xfId="0" applyNumberFormat="1" applyFont="1"/>
    <xf numFmtId="0" fontId="30" fillId="0" borderId="21" xfId="22" applyFont="1" applyBorder="1" applyAlignment="1">
      <alignment horizontal="center" vertical="center" wrapText="1"/>
    </xf>
    <xf numFmtId="0" fontId="30" fillId="0" borderId="8" xfId="22" applyFont="1" applyBorder="1" applyAlignment="1">
      <alignment horizontal="left" vertical="center" wrapText="1"/>
    </xf>
    <xf numFmtId="4" fontId="30" fillId="0" borderId="2" xfId="22" applyNumberFormat="1" applyFont="1" applyBorder="1" applyAlignment="1">
      <alignment horizontal="right" vertical="center" wrapText="1"/>
    </xf>
    <xf numFmtId="167" fontId="30" fillId="0" borderId="26" xfId="22" applyNumberFormat="1" applyFont="1" applyBorder="1" applyAlignment="1">
      <alignment horizontal="right" vertical="center" wrapText="1"/>
    </xf>
    <xf numFmtId="49" fontId="31" fillId="2" borderId="11" xfId="22" applyNumberFormat="1" applyFont="1" applyFill="1" applyBorder="1" applyAlignment="1">
      <alignment horizontal="center" vertical="center"/>
    </xf>
    <xf numFmtId="0" fontId="31" fillId="2" borderId="12" xfId="22" applyFont="1" applyFill="1" applyBorder="1" applyAlignment="1">
      <alignment horizontal="left" vertical="center" wrapText="1"/>
    </xf>
    <xf numFmtId="4" fontId="31" fillId="2" borderId="7" xfId="22" applyNumberFormat="1" applyFont="1" applyFill="1" applyBorder="1" applyAlignment="1">
      <alignment horizontal="right" vertical="center" wrapText="1"/>
    </xf>
    <xf numFmtId="167" fontId="31" fillId="2" borderId="19" xfId="22" applyNumberFormat="1" applyFont="1" applyFill="1" applyBorder="1" applyAlignment="1">
      <alignment horizontal="right" vertical="center" wrapText="1"/>
    </xf>
    <xf numFmtId="0" fontId="17" fillId="0" borderId="22" xfId="21" applyFont="1" applyBorder="1" applyAlignment="1">
      <alignment horizontal="left" vertical="center" wrapText="1"/>
    </xf>
    <xf numFmtId="0" fontId="17" fillId="0" borderId="23" xfId="21" applyFont="1" applyBorder="1" applyAlignment="1">
      <alignment horizontal="left" vertical="center" wrapText="1"/>
    </xf>
    <xf numFmtId="0" fontId="17" fillId="0" borderId="24" xfId="0" applyFont="1" applyBorder="1" applyAlignment="1">
      <alignment horizontal="left" wrapText="1"/>
    </xf>
    <xf numFmtId="49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left" vertical="top" wrapText="1"/>
    </xf>
    <xf numFmtId="49" fontId="17" fillId="0" borderId="0" xfId="20" applyNumberFormat="1" applyFont="1"/>
    <xf numFmtId="0" fontId="17" fillId="0" borderId="8" xfId="20" applyFont="1" applyBorder="1" applyAlignment="1">
      <alignment horizontal="left" vertical="top" wrapText="1"/>
    </xf>
    <xf numFmtId="49" fontId="17" fillId="0" borderId="2" xfId="20" applyNumberFormat="1" applyFont="1" applyBorder="1" applyAlignment="1">
      <alignment horizontal="center"/>
    </xf>
    <xf numFmtId="0" fontId="17" fillId="0" borderId="2" xfId="20" applyFont="1" applyBorder="1"/>
    <xf numFmtId="39" fontId="32" fillId="3" borderId="14" xfId="22" applyNumberFormat="1" applyFont="1" applyFill="1" applyBorder="1" applyAlignment="1">
      <alignment horizontal="center" vertical="center" wrapText="1"/>
    </xf>
    <xf numFmtId="0" fontId="18" fillId="0" borderId="0" xfId="22" applyFont="1"/>
    <xf numFmtId="0" fontId="18" fillId="3" borderId="6" xfId="22" applyFont="1" applyFill="1" applyBorder="1" applyAlignment="1">
      <alignment horizontal="center" vertical="center" wrapText="1"/>
    </xf>
    <xf numFmtId="49" fontId="17" fillId="0" borderId="2" xfId="22" applyNumberFormat="1" applyFont="1" applyBorder="1" applyAlignment="1">
      <alignment horizontal="center" vertical="center"/>
    </xf>
    <xf numFmtId="0" fontId="17" fillId="0" borderId="2" xfId="22" applyFont="1" applyBorder="1" applyAlignment="1">
      <alignment horizontal="center" vertical="center"/>
    </xf>
    <xf numFmtId="0" fontId="17" fillId="0" borderId="2" xfId="22" applyFont="1" applyBorder="1" applyAlignment="1">
      <alignment horizontal="left" vertical="center" wrapText="1"/>
    </xf>
    <xf numFmtId="2" fontId="17" fillId="0" borderId="2" xfId="22" applyNumberFormat="1" applyFont="1" applyBorder="1" applyAlignment="1">
      <alignment horizontal="center" vertical="center"/>
    </xf>
    <xf numFmtId="4" fontId="17" fillId="0" borderId="2" xfId="22" applyNumberFormat="1" applyFont="1" applyBorder="1" applyAlignment="1">
      <alignment vertical="center"/>
    </xf>
    <xf numFmtId="0" fontId="18" fillId="0" borderId="15" xfId="22" applyFont="1" applyBorder="1"/>
    <xf numFmtId="0" fontId="17" fillId="0" borderId="3" xfId="0" applyFont="1" applyBorder="1" applyAlignment="1">
      <alignment vertical="center" wrapText="1"/>
    </xf>
    <xf numFmtId="0" fontId="17" fillId="0" borderId="3" xfId="0" applyFont="1" applyBorder="1" applyAlignment="1">
      <alignment wrapText="1"/>
    </xf>
    <xf numFmtId="2" fontId="16" fillId="0" borderId="2" xfId="22" applyNumberFormat="1" applyFont="1" applyBorder="1" applyAlignment="1">
      <alignment horizontal="center" vertical="center" wrapText="1"/>
    </xf>
    <xf numFmtId="0" fontId="16" fillId="0" borderId="2" xfId="22" applyFont="1" applyBorder="1" applyAlignment="1">
      <alignment vertical="center" wrapText="1"/>
    </xf>
    <xf numFmtId="0" fontId="18" fillId="0" borderId="3" xfId="22" applyFont="1" applyBorder="1"/>
    <xf numFmtId="49" fontId="33" fillId="0" borderId="2" xfId="22" applyNumberFormat="1" applyFont="1" applyBorder="1" applyAlignment="1">
      <alignment horizontal="center" vertical="center"/>
    </xf>
    <xf numFmtId="0" fontId="16" fillId="0" borderId="2" xfId="22" applyFont="1" applyBorder="1" applyAlignment="1">
      <alignment horizontal="center" vertical="center"/>
    </xf>
    <xf numFmtId="0" fontId="16" fillId="0" borderId="3" xfId="22" applyFont="1" applyBorder="1" applyAlignment="1">
      <alignment horizontal="center" vertical="center"/>
    </xf>
    <xf numFmtId="0" fontId="32" fillId="0" borderId="3" xfId="22" applyFont="1" applyBorder="1" applyAlignment="1">
      <alignment horizontal="left" wrapText="1"/>
    </xf>
    <xf numFmtId="2" fontId="16" fillId="0" borderId="2" xfId="22" applyNumberFormat="1" applyFont="1" applyBorder="1" applyAlignment="1">
      <alignment horizontal="center" vertical="center"/>
    </xf>
    <xf numFmtId="0" fontId="16" fillId="0" borderId="2" xfId="22" applyFont="1" applyBorder="1" applyAlignment="1">
      <alignment vertical="center"/>
    </xf>
    <xf numFmtId="0" fontId="17" fillId="0" borderId="3" xfId="0" applyFont="1" applyBorder="1" applyAlignment="1">
      <alignment horizontal="justify" wrapText="1"/>
    </xf>
    <xf numFmtId="0" fontId="17" fillId="0" borderId="2" xfId="0" applyFont="1" applyBorder="1" applyAlignment="1">
      <alignment horizontal="justify" wrapText="1"/>
    </xf>
    <xf numFmtId="2" fontId="17" fillId="0" borderId="2" xfId="0" applyNumberFormat="1" applyFont="1" applyBorder="1" applyAlignment="1">
      <alignment horizontal="center" wrapText="1"/>
    </xf>
    <xf numFmtId="0" fontId="18" fillId="0" borderId="2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justify" vertical="top" wrapText="1"/>
    </xf>
    <xf numFmtId="0" fontId="17" fillId="0" borderId="2" xfId="0" applyFont="1" applyBorder="1" applyAlignment="1">
      <alignment horizontal="center" wrapText="1"/>
    </xf>
    <xf numFmtId="167" fontId="17" fillId="0" borderId="2" xfId="22" applyNumberFormat="1" applyFont="1" applyBorder="1"/>
    <xf numFmtId="167" fontId="17" fillId="0" borderId="3" xfId="22" applyNumberFormat="1" applyFont="1" applyBorder="1"/>
    <xf numFmtId="0" fontId="17" fillId="0" borderId="4" xfId="0" applyFont="1" applyBorder="1"/>
    <xf numFmtId="0" fontId="17" fillId="0" borderId="16" xfId="0" applyFont="1" applyBorder="1"/>
    <xf numFmtId="2" fontId="17" fillId="0" borderId="4" xfId="0" applyNumberFormat="1" applyFont="1" applyBorder="1" applyAlignment="1">
      <alignment horizontal="center"/>
    </xf>
    <xf numFmtId="0" fontId="18" fillId="0" borderId="16" xfId="0" applyFont="1" applyBorder="1"/>
    <xf numFmtId="0" fontId="17" fillId="0" borderId="28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wrapText="1"/>
    </xf>
    <xf numFmtId="2" fontId="17" fillId="0" borderId="5" xfId="22" applyNumberFormat="1" applyFont="1" applyBorder="1" applyAlignment="1">
      <alignment horizontal="center" vertical="center" wrapText="1"/>
    </xf>
    <xf numFmtId="0" fontId="17" fillId="0" borderId="5" xfId="22" applyFont="1" applyBorder="1" applyAlignment="1">
      <alignment horizontal="left" vertical="center" wrapText="1"/>
    </xf>
    <xf numFmtId="0" fontId="16" fillId="0" borderId="0" xfId="22" applyFont="1" applyAlignment="1">
      <alignment horizontal="left" vertical="center" wrapText="1"/>
    </xf>
    <xf numFmtId="49" fontId="17" fillId="0" borderId="2" xfId="22" applyNumberFormat="1" applyFont="1" applyBorder="1" applyAlignment="1">
      <alignment horizontal="center" vertical="center" wrapText="1"/>
    </xf>
    <xf numFmtId="4" fontId="16" fillId="0" borderId="2" xfId="22" applyNumberFormat="1" applyFont="1" applyBorder="1" applyAlignment="1">
      <alignment horizontal="left" vertical="center" wrapText="1"/>
    </xf>
    <xf numFmtId="4" fontId="16" fillId="0" borderId="3" xfId="22" applyNumberFormat="1" applyFont="1" applyBorder="1" applyAlignment="1">
      <alignment horizontal="left" vertical="center" wrapText="1"/>
    </xf>
    <xf numFmtId="0" fontId="16" fillId="0" borderId="2" xfId="22" applyFont="1" applyBorder="1" applyAlignment="1">
      <alignment horizontal="left" wrapText="1"/>
    </xf>
    <xf numFmtId="2" fontId="17" fillId="0" borderId="2" xfId="22" applyNumberFormat="1" applyFont="1" applyBorder="1" applyAlignment="1">
      <alignment horizontal="center" vertical="center" wrapText="1"/>
    </xf>
    <xf numFmtId="4" fontId="17" fillId="0" borderId="2" xfId="22" applyNumberFormat="1" applyFont="1" applyBorder="1" applyAlignment="1">
      <alignment horizontal="left" vertical="center" wrapText="1"/>
    </xf>
    <xf numFmtId="167" fontId="16" fillId="0" borderId="3" xfId="22" applyNumberFormat="1" applyFont="1" applyBorder="1" applyAlignment="1">
      <alignment horizontal="left" vertical="center" wrapText="1"/>
    </xf>
    <xf numFmtId="2" fontId="34" fillId="0" borderId="2" xfId="22" applyNumberFormat="1" applyFont="1" applyBorder="1" applyAlignment="1">
      <alignment horizontal="center" vertical="center"/>
    </xf>
    <xf numFmtId="4" fontId="34" fillId="0" borderId="2" xfId="22" applyNumberFormat="1" applyFont="1" applyBorder="1" applyAlignment="1">
      <alignment vertical="center"/>
    </xf>
    <xf numFmtId="0" fontId="34" fillId="0" borderId="3" xfId="22" applyFont="1" applyBorder="1" applyAlignment="1">
      <alignment vertical="center"/>
    </xf>
    <xf numFmtId="0" fontId="34" fillId="0" borderId="0" xfId="22" applyFont="1" applyAlignment="1">
      <alignment vertical="center"/>
    </xf>
    <xf numFmtId="0" fontId="17" fillId="0" borderId="2" xfId="0" applyFont="1" applyBorder="1"/>
    <xf numFmtId="0" fontId="17" fillId="0" borderId="3" xfId="0" applyFont="1" applyBorder="1"/>
    <xf numFmtId="2" fontId="17" fillId="0" borderId="2" xfId="0" applyNumberFormat="1" applyFont="1" applyBorder="1" applyAlignment="1">
      <alignment horizontal="center"/>
    </xf>
    <xf numFmtId="0" fontId="18" fillId="0" borderId="3" xfId="0" applyFont="1" applyBorder="1"/>
    <xf numFmtId="0" fontId="18" fillId="0" borderId="2" xfId="0" applyFont="1" applyBorder="1"/>
    <xf numFmtId="0" fontId="17" fillId="0" borderId="8" xfId="0" applyFont="1" applyBorder="1" applyAlignment="1">
      <alignment horizontal="center" wrapText="1"/>
    </xf>
    <xf numFmtId="0" fontId="17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justify" vertical="top" wrapText="1"/>
    </xf>
    <xf numFmtId="0" fontId="17" fillId="0" borderId="4" xfId="0" applyFont="1" applyBorder="1" applyAlignment="1">
      <alignment horizontal="justify" wrapText="1"/>
    </xf>
    <xf numFmtId="0" fontId="17" fillId="0" borderId="4" xfId="0" applyFont="1" applyBorder="1" applyAlignment="1">
      <alignment horizontal="center" wrapText="1"/>
    </xf>
    <xf numFmtId="0" fontId="17" fillId="0" borderId="28" xfId="0" applyFont="1" applyBorder="1" applyAlignment="1">
      <alignment vertical="center" wrapText="1"/>
    </xf>
    <xf numFmtId="0" fontId="17" fillId="0" borderId="18" xfId="0" applyFont="1" applyBorder="1" applyAlignment="1">
      <alignment wrapText="1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wrapText="1"/>
    </xf>
    <xf numFmtId="0" fontId="17" fillId="2" borderId="7" xfId="0" applyFont="1" applyFill="1" applyBorder="1" applyAlignment="1">
      <alignment vertical="center" wrapText="1"/>
    </xf>
    <xf numFmtId="0" fontId="17" fillId="2" borderId="7" xfId="0" applyFont="1" applyFill="1" applyBorder="1" applyAlignment="1">
      <alignment wrapText="1"/>
    </xf>
    <xf numFmtId="167" fontId="18" fillId="0" borderId="3" xfId="0" applyNumberFormat="1" applyFont="1" applyBorder="1"/>
    <xf numFmtId="0" fontId="17" fillId="0" borderId="16" xfId="0" applyFont="1" applyBorder="1" applyAlignment="1">
      <alignment horizontal="justify" wrapText="1"/>
    </xf>
    <xf numFmtId="0" fontId="17" fillId="0" borderId="28" xfId="0" applyFont="1" applyBorder="1" applyAlignment="1">
      <alignment wrapText="1"/>
    </xf>
    <xf numFmtId="2" fontId="17" fillId="0" borderId="5" xfId="22" applyNumberFormat="1" applyFont="1" applyBorder="1" applyAlignment="1">
      <alignment horizontal="center" wrapText="1"/>
    </xf>
    <xf numFmtId="0" fontId="17" fillId="0" borderId="5" xfId="22" applyFont="1" applyBorder="1" applyAlignment="1">
      <alignment horizontal="left" wrapText="1"/>
    </xf>
    <xf numFmtId="2" fontId="34" fillId="0" borderId="2" xfId="22" applyNumberFormat="1" applyFont="1" applyBorder="1" applyAlignment="1">
      <alignment horizontal="center"/>
    </xf>
    <xf numFmtId="4" fontId="34" fillId="0" borderId="2" xfId="22" applyNumberFormat="1" applyFont="1" applyBorder="1"/>
    <xf numFmtId="2" fontId="17" fillId="0" borderId="2" xfId="22" applyNumberFormat="1" applyFont="1" applyBorder="1" applyAlignment="1">
      <alignment horizontal="center" wrapText="1"/>
    </xf>
    <xf numFmtId="0" fontId="17" fillId="0" borderId="2" xfId="22" applyFont="1" applyBorder="1" applyAlignment="1">
      <alignment horizontal="left" wrapText="1"/>
    </xf>
    <xf numFmtId="167" fontId="18" fillId="0" borderId="0" xfId="0" applyNumberFormat="1" applyFont="1"/>
    <xf numFmtId="9" fontId="17" fillId="0" borderId="3" xfId="0" applyNumberFormat="1" applyFont="1" applyBorder="1" applyAlignment="1">
      <alignment horizontal="justify" wrapText="1"/>
    </xf>
    <xf numFmtId="0" fontId="16" fillId="0" borderId="3" xfId="22" applyFont="1" applyBorder="1" applyAlignment="1">
      <alignment horizontal="left" vertical="center" wrapText="1"/>
    </xf>
    <xf numFmtId="2" fontId="16" fillId="0" borderId="2" xfId="22" applyNumberFormat="1" applyFont="1" applyBorder="1" applyAlignment="1">
      <alignment horizontal="center" wrapText="1"/>
    </xf>
    <xf numFmtId="0" fontId="16" fillId="0" borderId="2" xfId="22" applyFont="1" applyBorder="1" applyAlignment="1">
      <alignment wrapText="1"/>
    </xf>
    <xf numFmtId="167" fontId="17" fillId="0" borderId="0" xfId="22" applyNumberFormat="1" applyFont="1"/>
    <xf numFmtId="0" fontId="18" fillId="0" borderId="0" xfId="22" applyFont="1" applyAlignment="1">
      <alignment vertical="center"/>
    </xf>
    <xf numFmtId="0" fontId="18" fillId="0" borderId="0" xfId="0" applyFont="1" applyAlignment="1">
      <alignment vertical="center"/>
    </xf>
    <xf numFmtId="4" fontId="17" fillId="0" borderId="2" xfId="22" applyNumberFormat="1" applyFont="1" applyBorder="1"/>
    <xf numFmtId="0" fontId="18" fillId="0" borderId="4" xfId="0" applyFont="1" applyBorder="1"/>
    <xf numFmtId="0" fontId="34" fillId="0" borderId="3" xfId="22" applyFont="1" applyBorder="1" applyAlignment="1">
      <alignment horizontal="center"/>
    </xf>
    <xf numFmtId="0" fontId="34" fillId="0" borderId="2" xfId="22" applyFont="1" applyBorder="1" applyAlignment="1">
      <alignment horizontal="center"/>
    </xf>
    <xf numFmtId="0" fontId="17" fillId="0" borderId="18" xfId="22" applyFont="1" applyBorder="1" applyAlignment="1">
      <alignment horizontal="left" wrapText="1"/>
    </xf>
    <xf numFmtId="0" fontId="17" fillId="0" borderId="0" xfId="22" applyFont="1"/>
    <xf numFmtId="167" fontId="18" fillId="0" borderId="14" xfId="0" applyNumberFormat="1" applyFont="1" applyBorder="1"/>
    <xf numFmtId="0" fontId="18" fillId="0" borderId="8" xfId="0" applyFont="1" applyBorder="1"/>
    <xf numFmtId="0" fontId="18" fillId="0" borderId="2" xfId="22" applyFont="1" applyBorder="1"/>
    <xf numFmtId="0" fontId="18" fillId="0" borderId="8" xfId="22" applyFont="1" applyBorder="1"/>
    <xf numFmtId="2" fontId="34" fillId="0" borderId="8" xfId="22" applyNumberFormat="1" applyFont="1" applyBorder="1" applyAlignment="1">
      <alignment vertical="center"/>
    </xf>
    <xf numFmtId="4" fontId="17" fillId="0" borderId="8" xfId="22" applyNumberFormat="1" applyFont="1" applyBorder="1"/>
    <xf numFmtId="2" fontId="18" fillId="0" borderId="8" xfId="0" applyNumberFormat="1" applyFont="1" applyBorder="1"/>
    <xf numFmtId="0" fontId="17" fillId="0" borderId="9" xfId="0" applyFont="1" applyBorder="1" applyAlignment="1">
      <alignment wrapText="1"/>
    </xf>
    <xf numFmtId="0" fontId="34" fillId="0" borderId="2" xfId="22" applyFont="1" applyBorder="1" applyAlignment="1">
      <alignment vertical="center"/>
    </xf>
    <xf numFmtId="0" fontId="34" fillId="0" borderId="8" xfId="22" applyFont="1" applyBorder="1" applyAlignment="1">
      <alignment vertical="center"/>
    </xf>
    <xf numFmtId="2" fontId="17" fillId="0" borderId="3" xfId="0" applyNumberFormat="1" applyFont="1" applyBorder="1" applyAlignment="1">
      <alignment horizontal="center" wrapText="1"/>
    </xf>
    <xf numFmtId="0" fontId="16" fillId="0" borderId="8" xfId="22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top" wrapText="1"/>
    </xf>
    <xf numFmtId="167" fontId="18" fillId="0" borderId="4" xfId="0" applyNumberFormat="1" applyFont="1" applyBorder="1"/>
    <xf numFmtId="0" fontId="16" fillId="0" borderId="2" xfId="22" applyFont="1" applyBorder="1" applyAlignment="1">
      <alignment horizontal="left" vertical="center" wrapText="1"/>
    </xf>
    <xf numFmtId="0" fontId="18" fillId="0" borderId="40" xfId="0" applyFont="1" applyBorder="1" applyAlignment="1">
      <alignment vertical="center" wrapText="1"/>
    </xf>
    <xf numFmtId="0" fontId="17" fillId="0" borderId="34" xfId="0" applyFont="1" applyBorder="1" applyAlignment="1">
      <alignment wrapText="1"/>
    </xf>
    <xf numFmtId="0" fontId="17" fillId="0" borderId="0" xfId="0" applyFont="1" applyAlignment="1">
      <alignment horizontal="left"/>
    </xf>
    <xf numFmtId="0" fontId="17" fillId="0" borderId="8" xfId="0" applyFont="1" applyBorder="1" applyAlignment="1">
      <alignment horizontal="left"/>
    </xf>
    <xf numFmtId="4" fontId="17" fillId="0" borderId="8" xfId="0" applyNumberFormat="1" applyFont="1" applyBorder="1"/>
    <xf numFmtId="0" fontId="18" fillId="0" borderId="41" xfId="0" applyFont="1" applyBorder="1"/>
    <xf numFmtId="2" fontId="18" fillId="0" borderId="4" xfId="0" applyNumberFormat="1" applyFont="1" applyBorder="1" applyAlignment="1">
      <alignment horizontal="center"/>
    </xf>
    <xf numFmtId="0" fontId="18" fillId="0" borderId="9" xfId="0" applyFont="1" applyBorder="1" applyAlignment="1">
      <alignment vertical="center" wrapText="1"/>
    </xf>
    <xf numFmtId="0" fontId="18" fillId="0" borderId="9" xfId="0" applyFont="1" applyBorder="1" applyAlignment="1">
      <alignment wrapText="1"/>
    </xf>
    <xf numFmtId="0" fontId="18" fillId="0" borderId="6" xfId="0" applyFont="1" applyBorder="1"/>
    <xf numFmtId="0" fontId="17" fillId="0" borderId="14" xfId="0" applyFont="1" applyBorder="1" applyAlignment="1">
      <alignment wrapText="1"/>
    </xf>
    <xf numFmtId="0" fontId="16" fillId="0" borderId="8" xfId="22" applyFont="1" applyBorder="1" applyAlignment="1">
      <alignment wrapText="1"/>
    </xf>
    <xf numFmtId="4" fontId="17" fillId="0" borderId="0" xfId="22" applyNumberFormat="1" applyFont="1"/>
    <xf numFmtId="0" fontId="18" fillId="0" borderId="40" xfId="0" applyFont="1" applyBorder="1"/>
    <xf numFmtId="0" fontId="18" fillId="0" borderId="39" xfId="0" applyFont="1" applyBorder="1"/>
    <xf numFmtId="0" fontId="18" fillId="0" borderId="29" xfId="0" applyFont="1" applyBorder="1" applyAlignment="1">
      <alignment vertical="center" wrapText="1"/>
    </xf>
    <xf numFmtId="2" fontId="17" fillId="0" borderId="18" xfId="23" applyNumberFormat="1" applyFont="1" applyBorder="1" applyAlignment="1">
      <alignment horizontal="center" vertical="center" wrapText="1"/>
    </xf>
    <xf numFmtId="167" fontId="17" fillId="0" borderId="5" xfId="23" applyNumberFormat="1" applyFont="1" applyBorder="1" applyAlignment="1">
      <alignment horizontal="left" vertical="center" wrapText="1"/>
    </xf>
    <xf numFmtId="2" fontId="17" fillId="0" borderId="3" xfId="0" applyNumberFormat="1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justify" vertical="top" wrapText="1"/>
    </xf>
    <xf numFmtId="0" fontId="17" fillId="0" borderId="0" xfId="0" applyFont="1" applyAlignment="1">
      <alignment horizontal="center" wrapText="1"/>
    </xf>
    <xf numFmtId="2" fontId="18" fillId="0" borderId="2" xfId="0" applyNumberFormat="1" applyFont="1" applyBorder="1" applyAlignment="1">
      <alignment horizontal="center"/>
    </xf>
    <xf numFmtId="0" fontId="18" fillId="2" borderId="7" xfId="0" applyFont="1" applyFill="1" applyBorder="1" applyAlignment="1">
      <alignment vertical="center" wrapText="1"/>
    </xf>
    <xf numFmtId="0" fontId="18" fillId="2" borderId="7" xfId="0" applyFont="1" applyFill="1" applyBorder="1" applyAlignment="1">
      <alignment wrapText="1"/>
    </xf>
    <xf numFmtId="49" fontId="32" fillId="3" borderId="32" xfId="22" applyNumberFormat="1" applyFont="1" applyFill="1" applyBorder="1" applyAlignment="1">
      <alignment horizontal="center" vertical="center" wrapText="1"/>
    </xf>
    <xf numFmtId="0" fontId="33" fillId="3" borderId="33" xfId="22" applyFont="1" applyFill="1" applyBorder="1" applyAlignment="1">
      <alignment horizontal="center" vertical="center" wrapText="1"/>
    </xf>
    <xf numFmtId="39" fontId="32" fillId="3" borderId="14" xfId="22" applyNumberFormat="1" applyFont="1" applyFill="1" applyBorder="1" applyAlignment="1">
      <alignment horizontal="center" vertical="center" wrapText="1"/>
    </xf>
    <xf numFmtId="0" fontId="18" fillId="3" borderId="6" xfId="22" applyFont="1" applyFill="1" applyBorder="1" applyAlignment="1">
      <alignment horizontal="center" vertical="center" wrapText="1"/>
    </xf>
    <xf numFmtId="167" fontId="32" fillId="3" borderId="30" xfId="22" applyNumberFormat="1" applyFont="1" applyFill="1" applyBorder="1" applyAlignment="1">
      <alignment horizontal="center" vertical="center" wrapText="1"/>
    </xf>
    <xf numFmtId="167" fontId="32" fillId="3" borderId="31" xfId="22" applyNumberFormat="1" applyFont="1" applyFill="1" applyBorder="1" applyAlignment="1">
      <alignment horizontal="center" vertical="center" wrapText="1"/>
    </xf>
    <xf numFmtId="0" fontId="33" fillId="3" borderId="6" xfId="22" applyFont="1" applyFill="1" applyBorder="1" applyAlignment="1">
      <alignment horizontal="center" vertical="center" wrapText="1"/>
    </xf>
    <xf numFmtId="167" fontId="32" fillId="3" borderId="14" xfId="22" applyNumberFormat="1" applyFont="1" applyFill="1" applyBorder="1" applyAlignment="1">
      <alignment horizontal="center" vertical="center" wrapText="1"/>
    </xf>
    <xf numFmtId="167" fontId="33" fillId="3" borderId="6" xfId="22" applyNumberFormat="1" applyFont="1" applyFill="1" applyBorder="1" applyAlignment="1">
      <alignment horizontal="center" vertical="center" wrapText="1"/>
    </xf>
    <xf numFmtId="2" fontId="32" fillId="3" borderId="14" xfId="22" applyNumberFormat="1" applyFont="1" applyFill="1" applyBorder="1" applyAlignment="1">
      <alignment horizontal="center" vertical="center" wrapText="1"/>
    </xf>
    <xf numFmtId="2" fontId="18" fillId="3" borderId="6" xfId="22" applyNumberFormat="1" applyFont="1" applyFill="1" applyBorder="1" applyAlignment="1">
      <alignment horizontal="center" vertical="center" wrapText="1"/>
    </xf>
    <xf numFmtId="49" fontId="24" fillId="0" borderId="0" xfId="16" applyNumberFormat="1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2" fontId="23" fillId="0" borderId="0" xfId="16" applyNumberFormat="1" applyFont="1" applyAlignment="1">
      <alignment horizontal="left" vertical="top" wrapText="1"/>
    </xf>
    <xf numFmtId="2" fontId="24" fillId="0" borderId="0" xfId="16" applyNumberFormat="1" applyFont="1" applyAlignment="1">
      <alignment horizontal="left" vertical="top" wrapText="1"/>
    </xf>
    <xf numFmtId="49" fontId="20" fillId="4" borderId="43" xfId="17" applyNumberFormat="1" applyFont="1" applyFill="1" applyBorder="1" applyAlignment="1">
      <alignment horizontal="left" vertical="top" wrapText="1"/>
    </xf>
    <xf numFmtId="49" fontId="23" fillId="0" borderId="0" xfId="16" applyNumberFormat="1" applyFont="1" applyAlignment="1">
      <alignment horizontal="left" vertical="center" wrapText="1"/>
    </xf>
    <xf numFmtId="2" fontId="23" fillId="0" borderId="0" xfId="16" applyNumberFormat="1" applyFont="1" applyAlignment="1">
      <alignment horizontal="left" vertical="center" wrapText="1"/>
    </xf>
    <xf numFmtId="2" fontId="24" fillId="0" borderId="0" xfId="16" applyNumberFormat="1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49" fontId="20" fillId="2" borderId="2" xfId="22" applyNumberFormat="1" applyFont="1" applyFill="1" applyBorder="1" applyAlignment="1">
      <alignment horizontal="center" vertical="center"/>
    </xf>
    <xf numFmtId="0" fontId="36" fillId="0" borderId="2" xfId="22" applyFont="1" applyBorder="1" applyAlignment="1">
      <alignment vertical="center" wrapText="1"/>
    </xf>
    <xf numFmtId="49" fontId="36" fillId="0" borderId="2" xfId="22" applyNumberFormat="1" applyFont="1" applyBorder="1" applyAlignment="1">
      <alignment horizontal="center" vertical="center"/>
    </xf>
    <xf numFmtId="0" fontId="36" fillId="0" borderId="2" xfId="22" applyFont="1" applyBorder="1" applyAlignment="1">
      <alignment horizontal="left" wrapText="1"/>
    </xf>
    <xf numFmtId="0" fontId="36" fillId="0" borderId="27" xfId="22" applyFont="1" applyBorder="1" applyAlignment="1">
      <alignment horizontal="center" vertical="center" wrapText="1"/>
    </xf>
    <xf numFmtId="0" fontId="36" fillId="0" borderId="27" xfId="22" applyFont="1" applyBorder="1" applyAlignment="1">
      <alignment horizontal="left" vertical="center" wrapText="1"/>
    </xf>
    <xf numFmtId="167" fontId="36" fillId="0" borderId="5" xfId="22" applyNumberFormat="1" applyFont="1" applyBorder="1" applyAlignment="1">
      <alignment horizontal="right" vertical="center" wrapText="1"/>
    </xf>
    <xf numFmtId="0" fontId="36" fillId="0" borderId="2" xfId="22" applyFont="1" applyBorder="1" applyAlignment="1">
      <alignment horizontal="center" vertical="center" wrapText="1"/>
    </xf>
    <xf numFmtId="0" fontId="36" fillId="0" borderId="8" xfId="22" applyFont="1" applyBorder="1" applyAlignment="1">
      <alignment horizontal="left" wrapText="1"/>
    </xf>
    <xf numFmtId="49" fontId="36" fillId="0" borderId="2" xfId="22" applyNumberFormat="1" applyFont="1" applyBorder="1" applyAlignment="1">
      <alignment horizontal="center" vertical="center" wrapText="1"/>
    </xf>
    <xf numFmtId="0" fontId="34" fillId="0" borderId="3" xfId="22" applyFont="1" applyBorder="1" applyAlignment="1">
      <alignment horizontal="left" vertical="center" wrapText="1"/>
    </xf>
    <xf numFmtId="0" fontId="34" fillId="0" borderId="3" xfId="22" applyFont="1" applyBorder="1" applyAlignment="1">
      <alignment horizontal="left" wrapText="1"/>
    </xf>
    <xf numFmtId="0" fontId="36" fillId="0" borderId="2" xfId="22" applyFont="1" applyBorder="1" applyAlignment="1">
      <alignment horizontal="left" vertical="center" wrapText="1"/>
    </xf>
    <xf numFmtId="49" fontId="36" fillId="0" borderId="27" xfId="22" applyNumberFormat="1" applyFont="1" applyBorder="1" applyAlignment="1">
      <alignment horizontal="center" vertical="center" wrapText="1"/>
    </xf>
    <xf numFmtId="0" fontId="36" fillId="0" borderId="37" xfId="22" applyFont="1" applyBorder="1" applyAlignment="1">
      <alignment vertical="center" wrapText="1"/>
    </xf>
    <xf numFmtId="0" fontId="36" fillId="0" borderId="38" xfId="22" applyFont="1" applyBorder="1" applyAlignment="1">
      <alignment horizontal="left" vertical="center" wrapText="1"/>
    </xf>
    <xf numFmtId="49" fontId="20" fillId="2" borderId="11" xfId="22" applyNumberFormat="1" applyFont="1" applyFill="1" applyBorder="1" applyAlignment="1">
      <alignment horizontal="center" vertical="center"/>
    </xf>
    <xf numFmtId="0" fontId="20" fillId="2" borderId="12" xfId="22" applyFont="1" applyFill="1" applyBorder="1" applyAlignment="1">
      <alignment vertical="center" wrapText="1"/>
    </xf>
    <xf numFmtId="2" fontId="16" fillId="2" borderId="7" xfId="22" applyNumberFormat="1" applyFont="1" applyFill="1" applyBorder="1" applyAlignment="1">
      <alignment horizontal="center" vertical="center" wrapText="1"/>
    </xf>
    <xf numFmtId="167" fontId="20" fillId="2" borderId="17" xfId="22" applyNumberFormat="1" applyFont="1" applyFill="1" applyBorder="1" applyAlignment="1">
      <alignment horizontal="right" vertical="center" wrapText="1"/>
    </xf>
    <xf numFmtId="0" fontId="20" fillId="2" borderId="2" xfId="22" applyFont="1" applyFill="1" applyBorder="1" applyAlignment="1">
      <alignment vertical="center" wrapText="1"/>
    </xf>
    <xf numFmtId="0" fontId="20" fillId="2" borderId="3" xfId="22" applyFont="1" applyFill="1" applyBorder="1" applyAlignment="1">
      <alignment vertical="center" wrapText="1"/>
    </xf>
    <xf numFmtId="49" fontId="36" fillId="0" borderId="5" xfId="22" applyNumberFormat="1" applyFont="1" applyBorder="1" applyAlignment="1">
      <alignment horizontal="center" vertical="center" wrapText="1"/>
    </xf>
    <xf numFmtId="0" fontId="36" fillId="0" borderId="27" xfId="22" applyFont="1" applyBorder="1" applyAlignment="1">
      <alignment vertical="center" wrapText="1"/>
    </xf>
    <xf numFmtId="0" fontId="34" fillId="0" borderId="9" xfId="22" applyFont="1" applyBorder="1" applyAlignment="1">
      <alignment horizontal="left" wrapText="1"/>
    </xf>
    <xf numFmtId="0" fontId="36" fillId="0" borderId="40" xfId="22" applyFont="1" applyBorder="1" applyAlignment="1">
      <alignment horizontal="left" vertical="center" wrapText="1"/>
    </xf>
    <xf numFmtId="0" fontId="34" fillId="0" borderId="34" xfId="22" applyFont="1" applyBorder="1" applyAlignment="1">
      <alignment horizontal="left" wrapText="1"/>
    </xf>
    <xf numFmtId="0" fontId="36" fillId="0" borderId="0" xfId="22" applyFont="1" applyAlignment="1">
      <alignment horizontal="left" wrapText="1"/>
    </xf>
    <xf numFmtId="167" fontId="36" fillId="0" borderId="3" xfId="22" applyNumberFormat="1" applyFont="1" applyBorder="1" applyAlignment="1">
      <alignment horizontal="right" vertical="center" wrapText="1"/>
    </xf>
    <xf numFmtId="49" fontId="36" fillId="0" borderId="5" xfId="22" applyNumberFormat="1" applyFont="1" applyBorder="1" applyAlignment="1">
      <alignment horizontal="center" vertical="top" wrapText="1"/>
    </xf>
    <xf numFmtId="167" fontId="36" fillId="0" borderId="5" xfId="22" applyNumberFormat="1" applyFont="1" applyBorder="1" applyAlignment="1">
      <alignment horizontal="right" wrapText="1"/>
    </xf>
    <xf numFmtId="0" fontId="34" fillId="0" borderId="28" xfId="22" applyFont="1" applyBorder="1" applyAlignment="1">
      <alignment horizontal="left" wrapText="1"/>
    </xf>
    <xf numFmtId="0" fontId="34" fillId="0" borderId="18" xfId="22" applyFont="1" applyBorder="1" applyAlignment="1">
      <alignment horizontal="left" wrapText="1"/>
    </xf>
    <xf numFmtId="2" fontId="16" fillId="2" borderId="7" xfId="22" applyNumberFormat="1" applyFont="1" applyFill="1" applyBorder="1" applyAlignment="1">
      <alignment horizontal="center" wrapText="1"/>
    </xf>
    <xf numFmtId="0" fontId="36" fillId="0" borderId="3" xfId="22" applyFont="1" applyBorder="1" applyAlignment="1">
      <alignment vertical="center" wrapText="1"/>
    </xf>
    <xf numFmtId="49" fontId="36" fillId="0" borderId="2" xfId="22" applyNumberFormat="1" applyFont="1" applyBorder="1" applyAlignment="1">
      <alignment horizontal="center" vertical="top" wrapText="1"/>
    </xf>
    <xf numFmtId="0" fontId="36" fillId="0" borderId="8" xfId="22" applyFont="1" applyBorder="1" applyAlignment="1">
      <alignment horizontal="left" vertical="center" wrapText="1"/>
    </xf>
    <xf numFmtId="49" fontId="34" fillId="0" borderId="2" xfId="0" applyNumberFormat="1" applyFont="1" applyBorder="1" applyAlignment="1">
      <alignment horizontal="justify" vertical="top" wrapText="1"/>
    </xf>
    <xf numFmtId="4" fontId="36" fillId="0" borderId="5" xfId="22" applyNumberFormat="1" applyFont="1" applyBorder="1" applyAlignment="1">
      <alignment horizontal="right" vertical="center" wrapText="1"/>
    </xf>
    <xf numFmtId="0" fontId="34" fillId="0" borderId="42" xfId="22" applyFont="1" applyBorder="1" applyAlignment="1">
      <alignment horizontal="left" wrapText="1"/>
    </xf>
    <xf numFmtId="4" fontId="36" fillId="0" borderId="3" xfId="22" applyNumberFormat="1" applyFont="1" applyBorder="1" applyAlignment="1">
      <alignment horizontal="right" vertical="center" wrapText="1"/>
    </xf>
    <xf numFmtId="2" fontId="34" fillId="0" borderId="5" xfId="22" applyNumberFormat="1" applyFont="1" applyBorder="1" applyAlignment="1">
      <alignment horizontal="right" wrapText="1"/>
    </xf>
    <xf numFmtId="49" fontId="20" fillId="0" borderId="2" xfId="22" applyNumberFormat="1" applyFont="1" applyBorder="1" applyAlignment="1">
      <alignment horizontal="center" vertical="center"/>
    </xf>
    <xf numFmtId="0" fontId="20" fillId="0" borderId="8" xfId="22" applyFont="1" applyBorder="1" applyAlignment="1">
      <alignment horizontal="left" wrapText="1"/>
    </xf>
    <xf numFmtId="4" fontId="36" fillId="0" borderId="8" xfId="22" applyNumberFormat="1" applyFont="1" applyBorder="1" applyAlignment="1">
      <alignment horizontal="right" wrapText="1"/>
    </xf>
    <xf numFmtId="167" fontId="36" fillId="0" borderId="0" xfId="22" applyNumberFormat="1" applyFont="1" applyAlignment="1">
      <alignment horizontal="right" wrapText="1"/>
    </xf>
    <xf numFmtId="0" fontId="20" fillId="0" borderId="2" xfId="22" applyFont="1" applyBorder="1" applyAlignment="1">
      <alignment horizontal="left" vertical="center" wrapText="1"/>
    </xf>
    <xf numFmtId="167" fontId="36" fillId="0" borderId="2" xfId="22" applyNumberFormat="1" applyFont="1" applyBorder="1" applyAlignment="1">
      <alignment horizontal="right" wrapText="1"/>
    </xf>
    <xf numFmtId="167" fontId="36" fillId="0" borderId="2" xfId="22" applyNumberFormat="1" applyFont="1" applyBorder="1" applyAlignment="1">
      <alignment horizontal="right" vertical="center" wrapText="1"/>
    </xf>
    <xf numFmtId="0" fontId="17" fillId="0" borderId="2" xfId="0" quotePrefix="1" applyFont="1" applyBorder="1" applyAlignment="1">
      <alignment vertical="justify" wrapText="1"/>
    </xf>
    <xf numFmtId="0" fontId="17" fillId="0" borderId="8" xfId="0" quotePrefix="1" applyFont="1" applyBorder="1" applyAlignment="1">
      <alignment horizontal="center" wrapText="1"/>
    </xf>
    <xf numFmtId="4" fontId="36" fillId="0" borderId="5" xfId="22" applyNumberFormat="1" applyFont="1" applyBorder="1" applyAlignment="1">
      <alignment horizontal="right" wrapText="1"/>
    </xf>
    <xf numFmtId="4" fontId="36" fillId="0" borderId="8" xfId="22" applyNumberFormat="1" applyFont="1" applyBorder="1" applyAlignment="1">
      <alignment horizontal="right" vertical="center" wrapText="1"/>
    </xf>
    <xf numFmtId="167" fontId="36" fillId="0" borderId="0" xfId="22" applyNumberFormat="1" applyFont="1" applyAlignment="1">
      <alignment horizontal="right" vertical="center" wrapText="1"/>
    </xf>
    <xf numFmtId="4" fontId="20" fillId="2" borderId="17" xfId="22" applyNumberFormat="1" applyFont="1" applyFill="1" applyBorder="1" applyAlignment="1">
      <alignment horizontal="right" vertical="center" wrapText="1"/>
    </xf>
    <xf numFmtId="49" fontId="20" fillId="0" borderId="3" xfId="22" applyNumberFormat="1" applyFont="1" applyBorder="1" applyAlignment="1">
      <alignment horizontal="center" vertical="center"/>
    </xf>
    <xf numFmtId="0" fontId="20" fillId="0" borderId="8" xfId="22" applyFont="1" applyBorder="1" applyAlignment="1">
      <alignment horizontal="left" vertical="center" wrapText="1"/>
    </xf>
    <xf numFmtId="2" fontId="16" fillId="0" borderId="14" xfId="22" applyNumberFormat="1" applyFont="1" applyBorder="1" applyAlignment="1">
      <alignment horizontal="center" wrapText="1"/>
    </xf>
    <xf numFmtId="4" fontId="20" fillId="0" borderId="14" xfId="22" applyNumberFormat="1" applyFont="1" applyBorder="1" applyAlignment="1">
      <alignment horizontal="right" vertical="center" wrapText="1"/>
    </xf>
    <xf numFmtId="0" fontId="17" fillId="0" borderId="2" xfId="19" applyFont="1" applyBorder="1" applyAlignment="1">
      <alignment horizontal="left" vertical="top" wrapText="1"/>
    </xf>
    <xf numFmtId="0" fontId="17" fillId="0" borderId="0" xfId="0" applyFont="1" applyAlignment="1">
      <alignment horizontal="justify" wrapText="1"/>
    </xf>
    <xf numFmtId="167" fontId="17" fillId="0" borderId="8" xfId="22" applyNumberFormat="1" applyFont="1" applyBorder="1"/>
    <xf numFmtId="2" fontId="17" fillId="0" borderId="8" xfId="0" applyNumberFormat="1" applyFont="1" applyBorder="1" applyAlignment="1">
      <alignment horizontal="center" wrapText="1"/>
    </xf>
    <xf numFmtId="49" fontId="36" fillId="0" borderId="5" xfId="23" applyNumberFormat="1" applyFont="1" applyBorder="1" applyAlignment="1">
      <alignment horizontal="center" vertical="top" wrapText="1"/>
    </xf>
    <xf numFmtId="0" fontId="36" fillId="0" borderId="27" xfId="23" applyFont="1" applyBorder="1" applyAlignment="1">
      <alignment vertical="center" wrapText="1"/>
    </xf>
    <xf numFmtId="49" fontId="20" fillId="0" borderId="8" xfId="22" applyNumberFormat="1" applyFont="1" applyBorder="1" applyAlignment="1">
      <alignment horizontal="center" vertical="center"/>
    </xf>
    <xf numFmtId="4" fontId="36" fillId="0" borderId="0" xfId="22" applyNumberFormat="1" applyFont="1" applyAlignment="1">
      <alignment horizontal="right" vertical="center" wrapText="1"/>
    </xf>
    <xf numFmtId="2" fontId="20" fillId="2" borderId="7" xfId="22" applyNumberFormat="1" applyFont="1" applyFill="1" applyBorder="1" applyAlignment="1">
      <alignment horizontal="center" vertical="center" wrapText="1"/>
    </xf>
  </cellXfs>
  <cellStyles count="32">
    <cellStyle name="Comma0" xfId="1" xr:uid="{00000000-0005-0000-0000-000000000000}"/>
    <cellStyle name="Comma0 2" xfId="2" xr:uid="{00000000-0005-0000-0000-000001000000}"/>
    <cellStyle name="Comma0_cene" xfId="3" xr:uid="{00000000-0005-0000-0000-000002000000}"/>
    <cellStyle name="Currency0" xfId="4" xr:uid="{00000000-0005-0000-0000-000003000000}"/>
    <cellStyle name="Currency0 2" xfId="5" xr:uid="{00000000-0005-0000-0000-000004000000}"/>
    <cellStyle name="Currency0_cene" xfId="6" xr:uid="{00000000-0005-0000-0000-000005000000}"/>
    <cellStyle name="Date" xfId="7" xr:uid="{00000000-0005-0000-0000-000006000000}"/>
    <cellStyle name="Date 2" xfId="8" xr:uid="{00000000-0005-0000-0000-000007000000}"/>
    <cellStyle name="Date_cene" xfId="9" xr:uid="{00000000-0005-0000-0000-000008000000}"/>
    <cellStyle name="Fixed" xfId="10" xr:uid="{00000000-0005-0000-0000-000009000000}"/>
    <cellStyle name="Fixed 2" xfId="11" xr:uid="{00000000-0005-0000-0000-00000A000000}"/>
    <cellStyle name="Fixed_cene" xfId="12" xr:uid="{00000000-0005-0000-0000-00000B000000}"/>
    <cellStyle name="Heading 1 2" xfId="13" xr:uid="{00000000-0005-0000-0000-00000C000000}"/>
    <cellStyle name="Heading 2 2" xfId="14" xr:uid="{00000000-0005-0000-0000-00000D000000}"/>
    <cellStyle name="Navadno" xfId="0" builtinId="0"/>
    <cellStyle name="Navadno 2 17" xfId="29" xr:uid="{A0523481-D260-4EFE-A2D7-B5CF70287A58}"/>
    <cellStyle name="Navadno 2 2 3 2 2" xfId="15" xr:uid="{00000000-0005-0000-0000-00000F000000}"/>
    <cellStyle name="Navadno_CATV" xfId="31" xr:uid="{74249E8C-F946-4AE5-A07B-881388B06F75}"/>
    <cellStyle name="Navadno_POPIS_JUHANT (2)" xfId="16" xr:uid="{00000000-0005-0000-0000-000010000000}"/>
    <cellStyle name="Navadno_SLOV_C" xfId="17" xr:uid="{00000000-0005-0000-0000-000012000000}"/>
    <cellStyle name="Normal 10" xfId="18" xr:uid="{00000000-0005-0000-0000-000013000000}"/>
    <cellStyle name="Normal 3" xfId="19" xr:uid="{00000000-0005-0000-0000-000014000000}"/>
    <cellStyle name="Normal_I-BREZOV" xfId="20" xr:uid="{00000000-0005-0000-0000-000015000000}"/>
    <cellStyle name="Normal_rek" xfId="21" xr:uid="{00000000-0005-0000-0000-000016000000}"/>
    <cellStyle name="Normal_Sheet1" xfId="22" xr:uid="{00000000-0005-0000-0000-000017000000}"/>
    <cellStyle name="Normal_Sheet1_cene" xfId="23" xr:uid="{00000000-0005-0000-0000-000018000000}"/>
    <cellStyle name="Total 2" xfId="24" xr:uid="{00000000-0005-0000-0000-000019000000}"/>
    <cellStyle name="Vejica 2 2 2" xfId="25" xr:uid="{00000000-0005-0000-0000-00001A000000}"/>
    <cellStyle name="Vejica 2 2 3" xfId="26" xr:uid="{00000000-0005-0000-0000-00001B000000}"/>
    <cellStyle name="Vejica 3 2 2 3" xfId="30" xr:uid="{B246F800-7D5B-48FC-A1A7-0E57015D7817}"/>
    <cellStyle name="Vejica 4 3" xfId="27" xr:uid="{00000000-0005-0000-0000-00001C000000}"/>
    <cellStyle name="Vejica_popis-splošno-zun.ured" xfId="28" xr:uid="{00000000-0005-0000-0000-00001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33"/>
  <sheetViews>
    <sheetView zoomScaleNormal="100" workbookViewId="0">
      <selection activeCell="C10" sqref="C10"/>
    </sheetView>
  </sheetViews>
  <sheetFormatPr defaultRowHeight="11.25" x14ac:dyDescent="0.2"/>
  <cols>
    <col min="1" max="1" width="8.28515625" style="169" customWidth="1"/>
    <col min="2" max="2" width="50.7109375" style="168" customWidth="1"/>
    <col min="3" max="3" width="15.7109375" style="170" customWidth="1"/>
    <col min="4" max="4" width="10.28515625" style="137" customWidth="1"/>
    <col min="5" max="16384" width="9.140625" style="137"/>
  </cols>
  <sheetData>
    <row r="1" spans="1:9" x14ac:dyDescent="0.2">
      <c r="A1" s="138"/>
      <c r="B1" s="139"/>
      <c r="C1" s="137"/>
    </row>
    <row r="2" spans="1:9" ht="21" x14ac:dyDescent="0.2">
      <c r="A2" s="138"/>
      <c r="B2" s="140" t="s">
        <v>357</v>
      </c>
      <c r="C2" s="137"/>
    </row>
    <row r="3" spans="1:9" x14ac:dyDescent="0.2">
      <c r="A3" s="138"/>
      <c r="B3" s="139"/>
      <c r="C3" s="137"/>
    </row>
    <row r="4" spans="1:9" x14ac:dyDescent="0.2">
      <c r="A4" s="138"/>
      <c r="B4" s="139"/>
      <c r="C4" s="137"/>
    </row>
    <row r="5" spans="1:9" x14ac:dyDescent="0.2">
      <c r="A5" s="138"/>
      <c r="B5" s="139"/>
      <c r="C5" s="137"/>
    </row>
    <row r="6" spans="1:9" x14ac:dyDescent="0.2">
      <c r="A6" s="138"/>
      <c r="B6" s="139"/>
      <c r="C6" s="137"/>
    </row>
    <row r="7" spans="1:9" s="40" customFormat="1" ht="15" customHeight="1" x14ac:dyDescent="0.25">
      <c r="A7" s="141"/>
      <c r="B7" s="141"/>
      <c r="D7" s="142"/>
      <c r="I7" s="143"/>
    </row>
    <row r="8" spans="1:9" s="40" customFormat="1" ht="15" customHeight="1" thickBot="1" x14ac:dyDescent="0.25">
      <c r="D8" s="142"/>
      <c r="I8" s="143"/>
    </row>
    <row r="9" spans="1:9" s="148" customFormat="1" ht="20.100000000000001" customHeight="1" thickBot="1" x14ac:dyDescent="0.25">
      <c r="A9" s="144" t="s">
        <v>18</v>
      </c>
      <c r="B9" s="145" t="s">
        <v>19</v>
      </c>
      <c r="C9" s="147" t="s">
        <v>87</v>
      </c>
    </row>
    <row r="10" spans="1:9" s="16" customFormat="1" ht="15.95" customHeight="1" x14ac:dyDescent="0.2">
      <c r="A10" s="149" t="s">
        <v>21</v>
      </c>
      <c r="B10" s="150" t="s">
        <v>356</v>
      </c>
      <c r="C10" s="152">
        <f>+'Rekapitulacija Cesta'!D19</f>
        <v>0</v>
      </c>
      <c r="D10" s="153"/>
    </row>
    <row r="11" spans="1:9" s="16" customFormat="1" ht="15.95" customHeight="1" x14ac:dyDescent="0.2">
      <c r="A11" s="149" t="s">
        <v>9</v>
      </c>
      <c r="B11" s="150" t="s">
        <v>305</v>
      </c>
      <c r="C11" s="152">
        <f>+'Rekapitulacija Fekalni kanal'!D17</f>
        <v>0</v>
      </c>
      <c r="D11" s="153"/>
    </row>
    <row r="12" spans="1:9" s="16" customFormat="1" ht="15.95" customHeight="1" thickBot="1" x14ac:dyDescent="0.25">
      <c r="A12" s="154" t="s">
        <v>51</v>
      </c>
      <c r="B12" s="155" t="s">
        <v>336</v>
      </c>
      <c r="C12" s="152">
        <f>JR!F24</f>
        <v>0</v>
      </c>
      <c r="D12" s="153"/>
    </row>
    <row r="13" spans="1:9" s="16" customFormat="1" ht="15.95" customHeight="1" thickBot="1" x14ac:dyDescent="0.25">
      <c r="A13" s="158"/>
      <c r="B13" s="159" t="s">
        <v>43</v>
      </c>
      <c r="C13" s="161">
        <f>SUM(C10:C12)</f>
        <v>0</v>
      </c>
      <c r="D13" s="153"/>
    </row>
    <row r="14" spans="1:9" s="16" customFormat="1" ht="15.95" customHeight="1" x14ac:dyDescent="0.2">
      <c r="A14" s="163"/>
      <c r="B14" s="150" t="s">
        <v>43</v>
      </c>
      <c r="C14" s="152">
        <f>SUM(C13:C13)</f>
        <v>0</v>
      </c>
    </row>
    <row r="15" spans="1:9" s="16" customFormat="1" ht="15.95" customHeight="1" thickBot="1" x14ac:dyDescent="0.25">
      <c r="A15" s="164"/>
      <c r="B15" s="155" t="s">
        <v>107</v>
      </c>
      <c r="C15" s="157">
        <f>C14*0.22</f>
        <v>0</v>
      </c>
    </row>
    <row r="16" spans="1:9" s="16" customFormat="1" ht="15.95" customHeight="1" thickBot="1" x14ac:dyDescent="0.25">
      <c r="A16" s="158"/>
      <c r="B16" s="159" t="s">
        <v>43</v>
      </c>
      <c r="C16" s="161">
        <f>SUM(C14:C15)</f>
        <v>0</v>
      </c>
    </row>
    <row r="17" spans="1:2" s="16" customFormat="1" ht="15.95" customHeight="1" x14ac:dyDescent="0.2">
      <c r="A17" s="165"/>
      <c r="B17" s="166"/>
    </row>
    <row r="18" spans="1:2" s="16" customFormat="1" ht="15.95" customHeight="1" x14ac:dyDescent="0.2">
      <c r="A18" s="165"/>
      <c r="B18" s="166"/>
    </row>
    <row r="19" spans="1:2" s="16" customFormat="1" ht="15.95" customHeight="1" x14ac:dyDescent="0.2">
      <c r="A19" s="165"/>
      <c r="B19" s="166"/>
    </row>
    <row r="20" spans="1:2" s="16" customFormat="1" ht="15.95" customHeight="1" x14ac:dyDescent="0.2">
      <c r="A20" s="165"/>
      <c r="B20" s="166"/>
    </row>
    <row r="21" spans="1:2" s="16" customFormat="1" ht="15.95" customHeight="1" x14ac:dyDescent="0.2">
      <c r="A21" s="165"/>
      <c r="B21" s="166"/>
    </row>
    <row r="22" spans="1:2" s="16" customFormat="1" x14ac:dyDescent="0.2">
      <c r="A22" s="165"/>
      <c r="B22" s="166"/>
    </row>
    <row r="23" spans="1:2" s="16" customFormat="1" x14ac:dyDescent="0.2">
      <c r="A23" s="165"/>
      <c r="B23" s="166"/>
    </row>
    <row r="24" spans="1:2" s="16" customFormat="1" x14ac:dyDescent="0.2">
      <c r="A24" s="165"/>
      <c r="B24" s="166"/>
    </row>
    <row r="25" spans="1:2" s="16" customFormat="1" x14ac:dyDescent="0.2">
      <c r="A25" s="165"/>
      <c r="B25" s="166"/>
    </row>
    <row r="26" spans="1:2" s="16" customFormat="1" x14ac:dyDescent="0.2">
      <c r="A26" s="165"/>
      <c r="B26" s="166"/>
    </row>
    <row r="27" spans="1:2" s="16" customFormat="1" x14ac:dyDescent="0.2">
      <c r="A27" s="165"/>
      <c r="B27" s="166"/>
    </row>
    <row r="28" spans="1:2" s="16" customFormat="1" x14ac:dyDescent="0.2">
      <c r="A28" s="165"/>
      <c r="B28" s="166"/>
    </row>
    <row r="29" spans="1:2" s="16" customFormat="1" x14ac:dyDescent="0.2">
      <c r="A29" s="165"/>
      <c r="B29" s="166"/>
    </row>
    <row r="30" spans="1:2" s="137" customFormat="1" x14ac:dyDescent="0.2">
      <c r="A30" s="167"/>
      <c r="B30" s="139"/>
    </row>
    <row r="31" spans="1:2" s="137" customFormat="1" x14ac:dyDescent="0.2">
      <c r="A31" s="167"/>
      <c r="B31" s="139"/>
    </row>
    <row r="32" spans="1:2" s="137" customFormat="1" x14ac:dyDescent="0.2">
      <c r="A32" s="167"/>
      <c r="B32" s="139"/>
    </row>
    <row r="33" spans="1:2" s="137" customFormat="1" x14ac:dyDescent="0.2">
      <c r="A33" s="167"/>
      <c r="B33" s="139"/>
    </row>
    <row r="34" spans="1:2" s="137" customFormat="1" x14ac:dyDescent="0.2">
      <c r="A34" s="167"/>
      <c r="B34" s="139"/>
    </row>
    <row r="35" spans="1:2" s="137" customFormat="1" x14ac:dyDescent="0.2">
      <c r="A35" s="167"/>
      <c r="B35" s="139"/>
    </row>
    <row r="36" spans="1:2" s="137" customFormat="1" x14ac:dyDescent="0.2">
      <c r="A36" s="167"/>
      <c r="B36" s="139"/>
    </row>
    <row r="37" spans="1:2" s="137" customFormat="1" x14ac:dyDescent="0.2">
      <c r="A37" s="167"/>
      <c r="B37" s="139"/>
    </row>
    <row r="38" spans="1:2" s="137" customFormat="1" x14ac:dyDescent="0.2">
      <c r="A38" s="167"/>
      <c r="B38" s="139"/>
    </row>
    <row r="39" spans="1:2" s="137" customFormat="1" x14ac:dyDescent="0.2">
      <c r="A39" s="167"/>
      <c r="B39" s="139"/>
    </row>
    <row r="40" spans="1:2" s="137" customFormat="1" x14ac:dyDescent="0.2">
      <c r="A40" s="167"/>
      <c r="B40" s="139"/>
    </row>
    <row r="41" spans="1:2" s="137" customFormat="1" x14ac:dyDescent="0.2">
      <c r="A41" s="167"/>
      <c r="B41" s="139"/>
    </row>
    <row r="42" spans="1:2" s="137" customFormat="1" x14ac:dyDescent="0.2">
      <c r="A42" s="167"/>
      <c r="B42" s="139"/>
    </row>
    <row r="43" spans="1:2" s="137" customFormat="1" x14ac:dyDescent="0.2">
      <c r="A43" s="167"/>
      <c r="B43" s="139"/>
    </row>
    <row r="44" spans="1:2" s="137" customFormat="1" x14ac:dyDescent="0.2">
      <c r="A44" s="167"/>
      <c r="B44" s="139"/>
    </row>
    <row r="45" spans="1:2" s="137" customFormat="1" x14ac:dyDescent="0.2">
      <c r="A45" s="167"/>
      <c r="B45" s="139"/>
    </row>
    <row r="46" spans="1:2" s="137" customFormat="1" x14ac:dyDescent="0.2">
      <c r="A46" s="167"/>
      <c r="B46" s="139"/>
    </row>
    <row r="47" spans="1:2" s="137" customFormat="1" x14ac:dyDescent="0.2">
      <c r="A47" s="167"/>
      <c r="B47" s="139"/>
    </row>
    <row r="48" spans="1:2" s="137" customFormat="1" x14ac:dyDescent="0.2">
      <c r="A48" s="167"/>
      <c r="B48" s="139"/>
    </row>
    <row r="49" spans="1:2" s="137" customFormat="1" x14ac:dyDescent="0.2">
      <c r="A49" s="167"/>
      <c r="B49" s="139"/>
    </row>
    <row r="50" spans="1:2" s="137" customFormat="1" x14ac:dyDescent="0.2">
      <c r="A50" s="167"/>
      <c r="B50" s="139"/>
    </row>
    <row r="51" spans="1:2" s="137" customFormat="1" x14ac:dyDescent="0.2">
      <c r="A51" s="167"/>
      <c r="B51" s="139"/>
    </row>
    <row r="52" spans="1:2" s="137" customFormat="1" x14ac:dyDescent="0.2">
      <c r="A52" s="167"/>
      <c r="B52" s="139"/>
    </row>
    <row r="53" spans="1:2" s="137" customFormat="1" x14ac:dyDescent="0.2">
      <c r="A53" s="167"/>
      <c r="B53" s="139"/>
    </row>
    <row r="54" spans="1:2" s="137" customFormat="1" x14ac:dyDescent="0.2">
      <c r="A54" s="167"/>
      <c r="B54" s="139"/>
    </row>
    <row r="55" spans="1:2" s="137" customFormat="1" x14ac:dyDescent="0.2">
      <c r="A55" s="167"/>
      <c r="B55" s="139"/>
    </row>
    <row r="56" spans="1:2" s="137" customFormat="1" x14ac:dyDescent="0.2">
      <c r="A56" s="167"/>
      <c r="B56" s="139"/>
    </row>
    <row r="57" spans="1:2" s="137" customFormat="1" x14ac:dyDescent="0.2">
      <c r="A57" s="167"/>
      <c r="B57" s="139"/>
    </row>
    <row r="58" spans="1:2" s="137" customFormat="1" x14ac:dyDescent="0.2">
      <c r="A58" s="167"/>
      <c r="B58" s="139"/>
    </row>
    <row r="59" spans="1:2" s="137" customFormat="1" x14ac:dyDescent="0.2">
      <c r="A59" s="167"/>
      <c r="B59" s="139"/>
    </row>
    <row r="60" spans="1:2" s="137" customFormat="1" x14ac:dyDescent="0.2">
      <c r="A60" s="167"/>
      <c r="B60" s="139"/>
    </row>
    <row r="61" spans="1:2" s="137" customFormat="1" x14ac:dyDescent="0.2">
      <c r="A61" s="167"/>
      <c r="B61" s="139"/>
    </row>
    <row r="62" spans="1:2" s="137" customFormat="1" x14ac:dyDescent="0.2">
      <c r="A62" s="167"/>
      <c r="B62" s="139"/>
    </row>
    <row r="63" spans="1:2" s="137" customFormat="1" x14ac:dyDescent="0.2">
      <c r="A63" s="167"/>
      <c r="B63" s="139"/>
    </row>
    <row r="64" spans="1:2" s="137" customFormat="1" x14ac:dyDescent="0.2">
      <c r="A64" s="167"/>
      <c r="B64" s="139"/>
    </row>
    <row r="65" spans="1:2" s="137" customFormat="1" x14ac:dyDescent="0.2">
      <c r="A65" s="167"/>
      <c r="B65" s="139"/>
    </row>
    <row r="66" spans="1:2" s="137" customFormat="1" x14ac:dyDescent="0.2">
      <c r="A66" s="167"/>
      <c r="B66" s="139"/>
    </row>
    <row r="67" spans="1:2" s="137" customFormat="1" x14ac:dyDescent="0.2">
      <c r="A67" s="167"/>
      <c r="B67" s="139"/>
    </row>
    <row r="68" spans="1:2" s="137" customFormat="1" x14ac:dyDescent="0.2">
      <c r="A68" s="167"/>
      <c r="B68" s="139"/>
    </row>
    <row r="69" spans="1:2" s="137" customFormat="1" x14ac:dyDescent="0.2">
      <c r="A69" s="167"/>
      <c r="B69" s="139"/>
    </row>
    <row r="70" spans="1:2" s="137" customFormat="1" x14ac:dyDescent="0.2">
      <c r="A70" s="167"/>
      <c r="B70" s="139"/>
    </row>
    <row r="71" spans="1:2" s="137" customFormat="1" x14ac:dyDescent="0.2">
      <c r="A71" s="167"/>
      <c r="B71" s="139"/>
    </row>
    <row r="72" spans="1:2" s="137" customFormat="1" x14ac:dyDescent="0.2">
      <c r="A72" s="167"/>
      <c r="B72" s="139"/>
    </row>
    <row r="73" spans="1:2" s="137" customFormat="1" x14ac:dyDescent="0.2">
      <c r="A73" s="167"/>
      <c r="B73" s="139"/>
    </row>
    <row r="74" spans="1:2" s="137" customFormat="1" x14ac:dyDescent="0.2">
      <c r="A74" s="167"/>
      <c r="B74" s="139"/>
    </row>
    <row r="75" spans="1:2" s="137" customFormat="1" x14ac:dyDescent="0.2">
      <c r="A75" s="167"/>
      <c r="B75" s="139"/>
    </row>
    <row r="76" spans="1:2" s="137" customFormat="1" x14ac:dyDescent="0.2">
      <c r="A76" s="167"/>
      <c r="B76" s="139"/>
    </row>
    <row r="77" spans="1:2" s="137" customFormat="1" x14ac:dyDescent="0.2">
      <c r="A77" s="167"/>
      <c r="B77" s="139"/>
    </row>
    <row r="78" spans="1:2" s="137" customFormat="1" x14ac:dyDescent="0.2">
      <c r="A78" s="167"/>
      <c r="B78" s="139"/>
    </row>
    <row r="79" spans="1:2" s="137" customFormat="1" x14ac:dyDescent="0.2">
      <c r="A79" s="167"/>
      <c r="B79" s="139"/>
    </row>
    <row r="80" spans="1:2" s="137" customFormat="1" x14ac:dyDescent="0.2">
      <c r="A80" s="167"/>
      <c r="B80" s="139"/>
    </row>
    <row r="81" spans="1:2" s="137" customFormat="1" x14ac:dyDescent="0.2">
      <c r="A81" s="167"/>
      <c r="B81" s="139"/>
    </row>
    <row r="82" spans="1:2" s="137" customFormat="1" x14ac:dyDescent="0.2">
      <c r="A82" s="167"/>
      <c r="B82" s="139"/>
    </row>
    <row r="83" spans="1:2" s="137" customFormat="1" x14ac:dyDescent="0.2">
      <c r="A83" s="167"/>
      <c r="B83" s="139"/>
    </row>
    <row r="84" spans="1:2" s="137" customFormat="1" x14ac:dyDescent="0.2">
      <c r="A84" s="167"/>
      <c r="B84" s="139"/>
    </row>
    <row r="85" spans="1:2" s="137" customFormat="1" x14ac:dyDescent="0.2">
      <c r="A85" s="167"/>
      <c r="B85" s="139"/>
    </row>
    <row r="86" spans="1:2" s="137" customFormat="1" x14ac:dyDescent="0.2">
      <c r="A86" s="167"/>
      <c r="B86" s="139"/>
    </row>
    <row r="87" spans="1:2" s="137" customFormat="1" x14ac:dyDescent="0.2">
      <c r="A87" s="167"/>
      <c r="B87" s="139"/>
    </row>
    <row r="88" spans="1:2" s="137" customFormat="1" x14ac:dyDescent="0.2">
      <c r="A88" s="167"/>
      <c r="B88" s="139"/>
    </row>
    <row r="89" spans="1:2" s="137" customFormat="1" x14ac:dyDescent="0.2">
      <c r="A89" s="167"/>
      <c r="B89" s="139"/>
    </row>
    <row r="90" spans="1:2" s="137" customFormat="1" x14ac:dyDescent="0.2">
      <c r="A90" s="167"/>
      <c r="B90" s="139"/>
    </row>
    <row r="91" spans="1:2" s="137" customFormat="1" x14ac:dyDescent="0.2">
      <c r="A91" s="167"/>
      <c r="B91" s="139"/>
    </row>
    <row r="92" spans="1:2" s="137" customFormat="1" x14ac:dyDescent="0.2">
      <c r="A92" s="167"/>
      <c r="B92" s="139"/>
    </row>
    <row r="93" spans="1:2" s="137" customFormat="1" x14ac:dyDescent="0.2">
      <c r="A93" s="167"/>
      <c r="B93" s="139"/>
    </row>
    <row r="94" spans="1:2" s="137" customFormat="1" x14ac:dyDescent="0.2">
      <c r="A94" s="167"/>
      <c r="B94" s="139"/>
    </row>
    <row r="95" spans="1:2" s="137" customFormat="1" x14ac:dyDescent="0.2">
      <c r="A95" s="167"/>
      <c r="B95" s="139"/>
    </row>
    <row r="96" spans="1:2" s="137" customFormat="1" x14ac:dyDescent="0.2">
      <c r="A96" s="167"/>
      <c r="B96" s="139"/>
    </row>
    <row r="97" spans="1:2" s="137" customFormat="1" x14ac:dyDescent="0.2">
      <c r="A97" s="167"/>
      <c r="B97" s="139"/>
    </row>
    <row r="98" spans="1:2" s="137" customFormat="1" x14ac:dyDescent="0.2">
      <c r="A98" s="167"/>
      <c r="B98" s="139"/>
    </row>
    <row r="99" spans="1:2" s="137" customFormat="1" x14ac:dyDescent="0.2">
      <c r="A99" s="167"/>
      <c r="B99" s="139"/>
    </row>
    <row r="100" spans="1:2" s="137" customFormat="1" x14ac:dyDescent="0.2">
      <c r="A100" s="167"/>
      <c r="B100" s="139"/>
    </row>
    <row r="101" spans="1:2" s="137" customFormat="1" x14ac:dyDescent="0.2">
      <c r="A101" s="167"/>
      <c r="B101" s="139"/>
    </row>
    <row r="102" spans="1:2" s="137" customFormat="1" x14ac:dyDescent="0.2">
      <c r="A102" s="167"/>
      <c r="B102" s="139"/>
    </row>
    <row r="103" spans="1:2" s="137" customFormat="1" x14ac:dyDescent="0.2">
      <c r="A103" s="167"/>
      <c r="B103" s="139"/>
    </row>
    <row r="104" spans="1:2" s="137" customFormat="1" x14ac:dyDescent="0.2">
      <c r="A104" s="167"/>
      <c r="B104" s="139"/>
    </row>
    <row r="105" spans="1:2" s="137" customFormat="1" x14ac:dyDescent="0.2">
      <c r="A105" s="167"/>
      <c r="B105" s="139"/>
    </row>
    <row r="106" spans="1:2" s="137" customFormat="1" x14ac:dyDescent="0.2">
      <c r="A106" s="167"/>
      <c r="B106" s="139"/>
    </row>
    <row r="107" spans="1:2" s="137" customFormat="1" x14ac:dyDescent="0.2">
      <c r="A107" s="167"/>
      <c r="B107" s="139"/>
    </row>
    <row r="108" spans="1:2" s="137" customFormat="1" x14ac:dyDescent="0.2">
      <c r="A108" s="167"/>
      <c r="B108" s="139"/>
    </row>
    <row r="109" spans="1:2" s="137" customFormat="1" x14ac:dyDescent="0.2">
      <c r="A109" s="167"/>
      <c r="B109" s="139"/>
    </row>
    <row r="110" spans="1:2" s="137" customFormat="1" x14ac:dyDescent="0.2">
      <c r="A110" s="167"/>
      <c r="B110" s="139"/>
    </row>
    <row r="111" spans="1:2" s="137" customFormat="1" x14ac:dyDescent="0.2">
      <c r="A111" s="167"/>
      <c r="B111" s="139"/>
    </row>
    <row r="112" spans="1:2" s="137" customFormat="1" x14ac:dyDescent="0.2">
      <c r="A112" s="167"/>
      <c r="B112" s="139"/>
    </row>
    <row r="113" spans="1:2" s="137" customFormat="1" x14ac:dyDescent="0.2">
      <c r="A113" s="167"/>
      <c r="B113" s="139"/>
    </row>
    <row r="114" spans="1:2" s="137" customFormat="1" x14ac:dyDescent="0.2">
      <c r="A114" s="167"/>
      <c r="B114" s="139"/>
    </row>
    <row r="115" spans="1:2" s="137" customFormat="1" x14ac:dyDescent="0.2">
      <c r="A115" s="167"/>
      <c r="B115" s="139"/>
    </row>
    <row r="116" spans="1:2" s="137" customFormat="1" x14ac:dyDescent="0.2">
      <c r="A116" s="167"/>
      <c r="B116" s="139"/>
    </row>
    <row r="117" spans="1:2" s="137" customFormat="1" x14ac:dyDescent="0.2">
      <c r="A117" s="167"/>
      <c r="B117" s="139"/>
    </row>
    <row r="118" spans="1:2" s="137" customFormat="1" x14ac:dyDescent="0.2">
      <c r="A118" s="167"/>
      <c r="B118" s="139"/>
    </row>
    <row r="119" spans="1:2" s="137" customFormat="1" x14ac:dyDescent="0.2">
      <c r="A119" s="167"/>
      <c r="B119" s="139"/>
    </row>
    <row r="120" spans="1:2" s="137" customFormat="1" x14ac:dyDescent="0.2">
      <c r="A120" s="167"/>
      <c r="B120" s="139"/>
    </row>
    <row r="121" spans="1:2" s="137" customFormat="1" x14ac:dyDescent="0.2">
      <c r="A121" s="167"/>
      <c r="B121" s="139"/>
    </row>
    <row r="122" spans="1:2" s="137" customFormat="1" x14ac:dyDescent="0.2">
      <c r="A122" s="167"/>
      <c r="B122" s="139"/>
    </row>
    <row r="123" spans="1:2" s="137" customFormat="1" x14ac:dyDescent="0.2">
      <c r="A123" s="167"/>
      <c r="B123" s="139"/>
    </row>
    <row r="124" spans="1:2" s="137" customFormat="1" x14ac:dyDescent="0.2">
      <c r="A124" s="167"/>
      <c r="B124" s="139"/>
    </row>
    <row r="125" spans="1:2" s="137" customFormat="1" x14ac:dyDescent="0.2">
      <c r="A125" s="167"/>
      <c r="B125" s="139"/>
    </row>
    <row r="126" spans="1:2" s="137" customFormat="1" x14ac:dyDescent="0.2">
      <c r="A126" s="167"/>
      <c r="B126" s="139"/>
    </row>
    <row r="127" spans="1:2" s="137" customFormat="1" x14ac:dyDescent="0.2">
      <c r="A127" s="167"/>
      <c r="B127" s="139"/>
    </row>
    <row r="128" spans="1:2" s="137" customFormat="1" x14ac:dyDescent="0.2">
      <c r="A128" s="167"/>
      <c r="B128" s="139"/>
    </row>
    <row r="129" spans="1:2" s="137" customFormat="1" x14ac:dyDescent="0.2">
      <c r="A129" s="167"/>
      <c r="B129" s="139"/>
    </row>
    <row r="130" spans="1:2" s="137" customFormat="1" x14ac:dyDescent="0.2">
      <c r="A130" s="167"/>
      <c r="B130" s="139"/>
    </row>
    <row r="131" spans="1:2" s="137" customFormat="1" x14ac:dyDescent="0.2">
      <c r="A131" s="167"/>
      <c r="B131" s="139"/>
    </row>
    <row r="132" spans="1:2" s="137" customFormat="1" x14ac:dyDescent="0.2">
      <c r="A132" s="167"/>
      <c r="B132" s="139"/>
    </row>
    <row r="133" spans="1:2" s="137" customFormat="1" x14ac:dyDescent="0.2">
      <c r="A133" s="167"/>
      <c r="B133" s="139"/>
    </row>
    <row r="134" spans="1:2" s="137" customFormat="1" x14ac:dyDescent="0.2">
      <c r="A134" s="167"/>
      <c r="B134" s="139"/>
    </row>
    <row r="135" spans="1:2" s="137" customFormat="1" x14ac:dyDescent="0.2">
      <c r="A135" s="167"/>
      <c r="B135" s="139"/>
    </row>
    <row r="136" spans="1:2" s="137" customFormat="1" x14ac:dyDescent="0.2">
      <c r="A136" s="167"/>
      <c r="B136" s="139"/>
    </row>
    <row r="137" spans="1:2" s="137" customFormat="1" x14ac:dyDescent="0.2">
      <c r="A137" s="167"/>
      <c r="B137" s="139"/>
    </row>
    <row r="138" spans="1:2" s="137" customFormat="1" x14ac:dyDescent="0.2">
      <c r="A138" s="167"/>
      <c r="B138" s="139"/>
    </row>
    <row r="139" spans="1:2" s="137" customFormat="1" x14ac:dyDescent="0.2">
      <c r="A139" s="167"/>
      <c r="B139" s="139"/>
    </row>
    <row r="140" spans="1:2" s="137" customFormat="1" x14ac:dyDescent="0.2">
      <c r="A140" s="167"/>
      <c r="B140" s="139"/>
    </row>
    <row r="141" spans="1:2" s="137" customFormat="1" x14ac:dyDescent="0.2">
      <c r="A141" s="167"/>
      <c r="B141" s="139"/>
    </row>
    <row r="142" spans="1:2" s="137" customFormat="1" x14ac:dyDescent="0.2">
      <c r="A142" s="167"/>
      <c r="B142" s="139"/>
    </row>
    <row r="143" spans="1:2" s="137" customFormat="1" x14ac:dyDescent="0.2">
      <c r="A143" s="167"/>
      <c r="B143" s="139"/>
    </row>
    <row r="144" spans="1:2" s="137" customFormat="1" x14ac:dyDescent="0.2">
      <c r="A144" s="167"/>
      <c r="B144" s="139"/>
    </row>
    <row r="145" spans="1:2" s="137" customFormat="1" x14ac:dyDescent="0.2">
      <c r="A145" s="167"/>
      <c r="B145" s="139"/>
    </row>
    <row r="146" spans="1:2" s="137" customFormat="1" x14ac:dyDescent="0.2">
      <c r="A146" s="167"/>
      <c r="B146" s="139"/>
    </row>
    <row r="147" spans="1:2" s="137" customFormat="1" x14ac:dyDescent="0.2">
      <c r="A147" s="167"/>
      <c r="B147" s="139"/>
    </row>
    <row r="148" spans="1:2" s="137" customFormat="1" x14ac:dyDescent="0.2">
      <c r="A148" s="167"/>
      <c r="B148" s="139"/>
    </row>
    <row r="149" spans="1:2" s="137" customFormat="1" x14ac:dyDescent="0.2">
      <c r="A149" s="167"/>
      <c r="B149" s="139"/>
    </row>
    <row r="150" spans="1:2" s="137" customFormat="1" x14ac:dyDescent="0.2">
      <c r="A150" s="167"/>
      <c r="B150" s="139"/>
    </row>
    <row r="151" spans="1:2" s="137" customFormat="1" x14ac:dyDescent="0.2">
      <c r="A151" s="167"/>
      <c r="B151" s="139"/>
    </row>
    <row r="152" spans="1:2" s="137" customFormat="1" x14ac:dyDescent="0.2">
      <c r="A152" s="167"/>
      <c r="B152" s="139"/>
    </row>
    <row r="153" spans="1:2" s="137" customFormat="1" x14ac:dyDescent="0.2">
      <c r="A153" s="167"/>
      <c r="B153" s="139"/>
    </row>
    <row r="154" spans="1:2" s="137" customFormat="1" x14ac:dyDescent="0.2">
      <c r="A154" s="167"/>
      <c r="B154" s="139"/>
    </row>
    <row r="155" spans="1:2" s="137" customFormat="1" x14ac:dyDescent="0.2">
      <c r="A155" s="167"/>
      <c r="B155" s="139"/>
    </row>
    <row r="156" spans="1:2" s="137" customFormat="1" x14ac:dyDescent="0.2">
      <c r="A156" s="167"/>
      <c r="B156" s="139"/>
    </row>
    <row r="157" spans="1:2" s="137" customFormat="1" x14ac:dyDescent="0.2">
      <c r="A157" s="167"/>
      <c r="B157" s="139"/>
    </row>
    <row r="158" spans="1:2" s="137" customFormat="1" x14ac:dyDescent="0.2">
      <c r="A158" s="167"/>
      <c r="B158" s="139"/>
    </row>
    <row r="159" spans="1:2" s="137" customFormat="1" x14ac:dyDescent="0.2">
      <c r="A159" s="167"/>
      <c r="B159" s="139"/>
    </row>
    <row r="160" spans="1:2" s="137" customFormat="1" x14ac:dyDescent="0.2">
      <c r="A160" s="167"/>
      <c r="B160" s="139"/>
    </row>
    <row r="161" spans="1:2" s="137" customFormat="1" x14ac:dyDescent="0.2">
      <c r="A161" s="167"/>
      <c r="B161" s="139"/>
    </row>
    <row r="162" spans="1:2" s="137" customFormat="1" x14ac:dyDescent="0.2">
      <c r="A162" s="167"/>
      <c r="B162" s="139"/>
    </row>
    <row r="163" spans="1:2" s="137" customFormat="1" x14ac:dyDescent="0.2">
      <c r="A163" s="167"/>
      <c r="B163" s="139"/>
    </row>
    <row r="164" spans="1:2" s="137" customFormat="1" x14ac:dyDescent="0.2">
      <c r="A164" s="167"/>
      <c r="B164" s="139"/>
    </row>
    <row r="165" spans="1:2" s="137" customFormat="1" x14ac:dyDescent="0.2">
      <c r="A165" s="167"/>
      <c r="B165" s="139"/>
    </row>
    <row r="166" spans="1:2" s="137" customFormat="1" x14ac:dyDescent="0.2">
      <c r="A166" s="167"/>
      <c r="B166" s="139"/>
    </row>
    <row r="167" spans="1:2" s="137" customFormat="1" x14ac:dyDescent="0.2">
      <c r="A167" s="167"/>
      <c r="B167" s="139"/>
    </row>
    <row r="168" spans="1:2" s="137" customFormat="1" x14ac:dyDescent="0.2">
      <c r="A168" s="167"/>
      <c r="B168" s="139"/>
    </row>
    <row r="169" spans="1:2" s="137" customFormat="1" x14ac:dyDescent="0.2">
      <c r="A169" s="167"/>
      <c r="B169" s="139"/>
    </row>
    <row r="170" spans="1:2" s="137" customFormat="1" x14ac:dyDescent="0.2">
      <c r="A170" s="167"/>
      <c r="B170" s="139"/>
    </row>
    <row r="171" spans="1:2" s="137" customFormat="1" x14ac:dyDescent="0.2">
      <c r="A171" s="167"/>
      <c r="B171" s="139"/>
    </row>
    <row r="172" spans="1:2" s="137" customFormat="1" x14ac:dyDescent="0.2">
      <c r="A172" s="167"/>
      <c r="B172" s="139"/>
    </row>
    <row r="173" spans="1:2" s="137" customFormat="1" x14ac:dyDescent="0.2">
      <c r="A173" s="167"/>
      <c r="B173" s="139"/>
    </row>
    <row r="174" spans="1:2" s="137" customFormat="1" x14ac:dyDescent="0.2">
      <c r="A174" s="167"/>
      <c r="B174" s="139"/>
    </row>
    <row r="175" spans="1:2" s="137" customFormat="1" x14ac:dyDescent="0.2">
      <c r="A175" s="167"/>
      <c r="B175" s="139"/>
    </row>
    <row r="176" spans="1:2" s="137" customFormat="1" x14ac:dyDescent="0.2">
      <c r="A176" s="167"/>
      <c r="B176" s="139"/>
    </row>
    <row r="177" spans="1:2" s="137" customFormat="1" x14ac:dyDescent="0.2">
      <c r="A177" s="167"/>
      <c r="B177" s="139"/>
    </row>
    <row r="178" spans="1:2" s="137" customFormat="1" x14ac:dyDescent="0.2">
      <c r="A178" s="167"/>
      <c r="B178" s="139"/>
    </row>
    <row r="179" spans="1:2" s="137" customFormat="1" x14ac:dyDescent="0.2">
      <c r="A179" s="167"/>
      <c r="B179" s="139"/>
    </row>
    <row r="180" spans="1:2" s="137" customFormat="1" x14ac:dyDescent="0.2">
      <c r="A180" s="167"/>
      <c r="B180" s="139"/>
    </row>
    <row r="181" spans="1:2" s="137" customFormat="1" x14ac:dyDescent="0.2">
      <c r="A181" s="167"/>
      <c r="B181" s="139"/>
    </row>
    <row r="182" spans="1:2" s="137" customFormat="1" x14ac:dyDescent="0.2">
      <c r="A182" s="167"/>
      <c r="B182" s="139"/>
    </row>
    <row r="183" spans="1:2" s="137" customFormat="1" x14ac:dyDescent="0.2">
      <c r="A183" s="167"/>
      <c r="B183" s="139"/>
    </row>
    <row r="184" spans="1:2" s="137" customFormat="1" x14ac:dyDescent="0.2">
      <c r="A184" s="167"/>
      <c r="B184" s="139"/>
    </row>
    <row r="185" spans="1:2" s="137" customFormat="1" x14ac:dyDescent="0.2">
      <c r="A185" s="167"/>
      <c r="B185" s="139"/>
    </row>
    <row r="186" spans="1:2" s="137" customFormat="1" x14ac:dyDescent="0.2">
      <c r="A186" s="167"/>
      <c r="B186" s="139"/>
    </row>
    <row r="187" spans="1:2" s="137" customFormat="1" x14ac:dyDescent="0.2">
      <c r="A187" s="167"/>
      <c r="B187" s="139"/>
    </row>
    <row r="188" spans="1:2" s="137" customFormat="1" x14ac:dyDescent="0.2">
      <c r="A188" s="167"/>
      <c r="B188" s="139"/>
    </row>
    <row r="189" spans="1:2" s="137" customFormat="1" x14ac:dyDescent="0.2">
      <c r="A189" s="167"/>
      <c r="B189" s="139"/>
    </row>
    <row r="190" spans="1:2" s="137" customFormat="1" x14ac:dyDescent="0.2">
      <c r="A190" s="167"/>
      <c r="B190" s="139"/>
    </row>
    <row r="191" spans="1:2" s="137" customFormat="1" x14ac:dyDescent="0.2">
      <c r="A191" s="167"/>
      <c r="B191" s="139"/>
    </row>
    <row r="192" spans="1:2" s="137" customFormat="1" x14ac:dyDescent="0.2">
      <c r="A192" s="167"/>
      <c r="B192" s="139"/>
    </row>
    <row r="193" spans="1:2" s="137" customFormat="1" x14ac:dyDescent="0.2">
      <c r="A193" s="167"/>
      <c r="B193" s="139"/>
    </row>
    <row r="194" spans="1:2" s="137" customFormat="1" x14ac:dyDescent="0.2">
      <c r="A194" s="167"/>
      <c r="B194" s="139"/>
    </row>
    <row r="195" spans="1:2" s="137" customFormat="1" x14ac:dyDescent="0.2">
      <c r="A195" s="167"/>
      <c r="B195" s="139"/>
    </row>
    <row r="196" spans="1:2" s="137" customFormat="1" x14ac:dyDescent="0.2">
      <c r="A196" s="167"/>
      <c r="B196" s="139"/>
    </row>
    <row r="197" spans="1:2" s="137" customFormat="1" x14ac:dyDescent="0.2">
      <c r="A197" s="167"/>
      <c r="B197" s="139"/>
    </row>
    <row r="198" spans="1:2" s="137" customFormat="1" x14ac:dyDescent="0.2">
      <c r="A198" s="167"/>
      <c r="B198" s="139"/>
    </row>
    <row r="199" spans="1:2" s="137" customFormat="1" x14ac:dyDescent="0.2">
      <c r="A199" s="167"/>
      <c r="B199" s="139"/>
    </row>
    <row r="200" spans="1:2" s="137" customFormat="1" x14ac:dyDescent="0.2">
      <c r="A200" s="167"/>
      <c r="B200" s="139"/>
    </row>
    <row r="201" spans="1:2" s="137" customFormat="1" x14ac:dyDescent="0.2">
      <c r="A201" s="167"/>
      <c r="B201" s="139"/>
    </row>
    <row r="202" spans="1:2" s="137" customFormat="1" x14ac:dyDescent="0.2">
      <c r="A202" s="167"/>
      <c r="B202" s="139"/>
    </row>
    <row r="203" spans="1:2" s="137" customFormat="1" x14ac:dyDescent="0.2">
      <c r="A203" s="167"/>
      <c r="B203" s="139"/>
    </row>
    <row r="204" spans="1:2" s="137" customFormat="1" x14ac:dyDescent="0.2">
      <c r="A204" s="167"/>
      <c r="B204" s="139"/>
    </row>
    <row r="205" spans="1:2" s="137" customFormat="1" x14ac:dyDescent="0.2">
      <c r="A205" s="167"/>
      <c r="B205" s="139"/>
    </row>
    <row r="206" spans="1:2" s="137" customFormat="1" x14ac:dyDescent="0.2">
      <c r="A206" s="167"/>
      <c r="B206" s="139"/>
    </row>
    <row r="207" spans="1:2" s="137" customFormat="1" x14ac:dyDescent="0.2">
      <c r="A207" s="167"/>
      <c r="B207" s="139"/>
    </row>
    <row r="208" spans="1:2" s="137" customFormat="1" x14ac:dyDescent="0.2">
      <c r="A208" s="167"/>
      <c r="B208" s="139"/>
    </row>
    <row r="209" spans="1:2" s="137" customFormat="1" x14ac:dyDescent="0.2">
      <c r="A209" s="167"/>
      <c r="B209" s="139"/>
    </row>
    <row r="210" spans="1:2" s="137" customFormat="1" x14ac:dyDescent="0.2">
      <c r="A210" s="167"/>
      <c r="B210" s="139"/>
    </row>
    <row r="211" spans="1:2" s="137" customFormat="1" x14ac:dyDescent="0.2">
      <c r="A211" s="167"/>
      <c r="B211" s="139"/>
    </row>
    <row r="212" spans="1:2" s="137" customFormat="1" x14ac:dyDescent="0.2">
      <c r="A212" s="167"/>
      <c r="B212" s="139"/>
    </row>
    <row r="213" spans="1:2" s="137" customFormat="1" x14ac:dyDescent="0.2">
      <c r="A213" s="167"/>
      <c r="B213" s="139"/>
    </row>
    <row r="214" spans="1:2" s="137" customFormat="1" x14ac:dyDescent="0.2">
      <c r="A214" s="167"/>
      <c r="B214" s="139"/>
    </row>
    <row r="215" spans="1:2" s="137" customFormat="1" x14ac:dyDescent="0.2">
      <c r="A215" s="167"/>
      <c r="B215" s="139"/>
    </row>
    <row r="216" spans="1:2" s="137" customFormat="1" x14ac:dyDescent="0.2">
      <c r="A216" s="167"/>
      <c r="B216" s="139"/>
    </row>
    <row r="217" spans="1:2" s="137" customFormat="1" x14ac:dyDescent="0.2">
      <c r="A217" s="167"/>
      <c r="B217" s="139"/>
    </row>
    <row r="218" spans="1:2" s="137" customFormat="1" x14ac:dyDescent="0.2">
      <c r="A218" s="167"/>
      <c r="B218" s="139"/>
    </row>
    <row r="219" spans="1:2" s="137" customFormat="1" x14ac:dyDescent="0.2">
      <c r="A219" s="167"/>
      <c r="B219" s="139"/>
    </row>
    <row r="220" spans="1:2" s="137" customFormat="1" x14ac:dyDescent="0.2">
      <c r="A220" s="167"/>
      <c r="B220" s="139"/>
    </row>
    <row r="221" spans="1:2" s="137" customFormat="1" x14ac:dyDescent="0.2">
      <c r="A221" s="167"/>
      <c r="B221" s="139"/>
    </row>
    <row r="222" spans="1:2" s="137" customFormat="1" x14ac:dyDescent="0.2">
      <c r="A222" s="167"/>
      <c r="B222" s="139"/>
    </row>
    <row r="223" spans="1:2" s="137" customFormat="1" x14ac:dyDescent="0.2">
      <c r="A223" s="167"/>
      <c r="B223" s="139"/>
    </row>
    <row r="224" spans="1:2" s="137" customFormat="1" x14ac:dyDescent="0.2">
      <c r="A224" s="167"/>
      <c r="B224" s="139"/>
    </row>
    <row r="225" spans="1:2" s="137" customFormat="1" x14ac:dyDescent="0.2">
      <c r="A225" s="167"/>
      <c r="B225" s="139"/>
    </row>
    <row r="226" spans="1:2" s="137" customFormat="1" x14ac:dyDescent="0.2">
      <c r="A226" s="167"/>
      <c r="B226" s="139"/>
    </row>
    <row r="227" spans="1:2" s="137" customFormat="1" x14ac:dyDescent="0.2">
      <c r="A227" s="167"/>
      <c r="B227" s="139"/>
    </row>
    <row r="228" spans="1:2" s="137" customFormat="1" x14ac:dyDescent="0.2">
      <c r="A228" s="167"/>
      <c r="B228" s="139"/>
    </row>
    <row r="229" spans="1:2" s="137" customFormat="1" x14ac:dyDescent="0.2">
      <c r="A229" s="167"/>
      <c r="B229" s="139"/>
    </row>
    <row r="230" spans="1:2" s="137" customFormat="1" x14ac:dyDescent="0.2">
      <c r="A230" s="167"/>
      <c r="B230" s="139"/>
    </row>
    <row r="231" spans="1:2" s="137" customFormat="1" x14ac:dyDescent="0.2">
      <c r="A231" s="167"/>
      <c r="B231" s="139"/>
    </row>
    <row r="232" spans="1:2" s="137" customFormat="1" x14ac:dyDescent="0.2">
      <c r="A232" s="167"/>
      <c r="B232" s="139"/>
    </row>
    <row r="233" spans="1:2" s="137" customFormat="1" x14ac:dyDescent="0.2">
      <c r="A233" s="167"/>
      <c r="B233" s="139"/>
    </row>
    <row r="234" spans="1:2" s="137" customFormat="1" x14ac:dyDescent="0.2">
      <c r="A234" s="167"/>
      <c r="B234" s="139"/>
    </row>
    <row r="235" spans="1:2" s="137" customFormat="1" x14ac:dyDescent="0.2">
      <c r="A235" s="167"/>
      <c r="B235" s="139"/>
    </row>
    <row r="236" spans="1:2" s="137" customFormat="1" x14ac:dyDescent="0.2">
      <c r="A236" s="167"/>
      <c r="B236" s="139"/>
    </row>
    <row r="237" spans="1:2" s="137" customFormat="1" x14ac:dyDescent="0.2">
      <c r="A237" s="167"/>
      <c r="B237" s="139"/>
    </row>
    <row r="238" spans="1:2" s="137" customFormat="1" x14ac:dyDescent="0.2">
      <c r="A238" s="167"/>
      <c r="B238" s="139"/>
    </row>
    <row r="239" spans="1:2" s="137" customFormat="1" x14ac:dyDescent="0.2">
      <c r="A239" s="167"/>
      <c r="B239" s="139"/>
    </row>
    <row r="240" spans="1:2" s="137" customFormat="1" x14ac:dyDescent="0.2">
      <c r="A240" s="167"/>
      <c r="B240" s="139"/>
    </row>
    <row r="241" spans="1:2" s="137" customFormat="1" x14ac:dyDescent="0.2">
      <c r="A241" s="167"/>
      <c r="B241" s="139"/>
    </row>
    <row r="242" spans="1:2" s="137" customFormat="1" x14ac:dyDescent="0.2">
      <c r="A242" s="167"/>
      <c r="B242" s="139"/>
    </row>
    <row r="243" spans="1:2" s="137" customFormat="1" x14ac:dyDescent="0.2">
      <c r="A243" s="167"/>
      <c r="B243" s="139"/>
    </row>
    <row r="244" spans="1:2" s="137" customFormat="1" x14ac:dyDescent="0.2">
      <c r="A244" s="167"/>
      <c r="B244" s="139"/>
    </row>
    <row r="245" spans="1:2" s="137" customFormat="1" x14ac:dyDescent="0.2">
      <c r="A245" s="167"/>
      <c r="B245" s="139"/>
    </row>
    <row r="246" spans="1:2" s="137" customFormat="1" x14ac:dyDescent="0.2">
      <c r="A246" s="167"/>
      <c r="B246" s="139"/>
    </row>
    <row r="247" spans="1:2" s="137" customFormat="1" x14ac:dyDescent="0.2">
      <c r="A247" s="167"/>
      <c r="B247" s="139"/>
    </row>
    <row r="248" spans="1:2" s="137" customFormat="1" x14ac:dyDescent="0.2">
      <c r="A248" s="167"/>
      <c r="B248" s="139"/>
    </row>
    <row r="249" spans="1:2" s="137" customFormat="1" x14ac:dyDescent="0.2">
      <c r="A249" s="167"/>
      <c r="B249" s="139"/>
    </row>
    <row r="250" spans="1:2" s="137" customFormat="1" x14ac:dyDescent="0.2">
      <c r="A250" s="167"/>
      <c r="B250" s="139"/>
    </row>
    <row r="251" spans="1:2" s="137" customFormat="1" x14ac:dyDescent="0.2">
      <c r="A251" s="167"/>
      <c r="B251" s="139"/>
    </row>
    <row r="252" spans="1:2" s="137" customFormat="1" x14ac:dyDescent="0.2">
      <c r="A252" s="167"/>
      <c r="B252" s="139"/>
    </row>
    <row r="253" spans="1:2" s="137" customFormat="1" x14ac:dyDescent="0.2">
      <c r="A253" s="167"/>
      <c r="B253" s="139"/>
    </row>
    <row r="254" spans="1:2" s="137" customFormat="1" x14ac:dyDescent="0.2">
      <c r="A254" s="167"/>
      <c r="B254" s="139"/>
    </row>
    <row r="255" spans="1:2" s="137" customFormat="1" x14ac:dyDescent="0.2">
      <c r="A255" s="167"/>
      <c r="B255" s="139"/>
    </row>
    <row r="256" spans="1:2" s="137" customFormat="1" x14ac:dyDescent="0.2">
      <c r="A256" s="167"/>
      <c r="B256" s="139"/>
    </row>
    <row r="257" spans="1:2" s="137" customFormat="1" x14ac:dyDescent="0.2">
      <c r="A257" s="167"/>
      <c r="B257" s="139"/>
    </row>
    <row r="258" spans="1:2" s="137" customFormat="1" x14ac:dyDescent="0.2">
      <c r="A258" s="167"/>
      <c r="B258" s="139"/>
    </row>
    <row r="259" spans="1:2" s="137" customFormat="1" x14ac:dyDescent="0.2">
      <c r="A259" s="167"/>
      <c r="B259" s="139"/>
    </row>
    <row r="260" spans="1:2" s="137" customFormat="1" x14ac:dyDescent="0.2">
      <c r="A260" s="167"/>
      <c r="B260" s="139"/>
    </row>
    <row r="261" spans="1:2" s="137" customFormat="1" x14ac:dyDescent="0.2">
      <c r="A261" s="167"/>
      <c r="B261" s="139"/>
    </row>
    <row r="262" spans="1:2" s="137" customFormat="1" x14ac:dyDescent="0.2">
      <c r="A262" s="167"/>
      <c r="B262" s="139"/>
    </row>
    <row r="263" spans="1:2" s="137" customFormat="1" x14ac:dyDescent="0.2">
      <c r="A263" s="167"/>
      <c r="B263" s="139"/>
    </row>
    <row r="264" spans="1:2" s="137" customFormat="1" x14ac:dyDescent="0.2">
      <c r="A264" s="167"/>
      <c r="B264" s="139"/>
    </row>
    <row r="265" spans="1:2" s="137" customFormat="1" x14ac:dyDescent="0.2">
      <c r="A265" s="167"/>
      <c r="B265" s="139"/>
    </row>
    <row r="266" spans="1:2" s="137" customFormat="1" x14ac:dyDescent="0.2">
      <c r="A266" s="167"/>
      <c r="B266" s="139"/>
    </row>
    <row r="267" spans="1:2" s="137" customFormat="1" x14ac:dyDescent="0.2">
      <c r="A267" s="167"/>
      <c r="B267" s="139"/>
    </row>
    <row r="268" spans="1:2" s="137" customFormat="1" x14ac:dyDescent="0.2">
      <c r="A268" s="167"/>
      <c r="B268" s="139"/>
    </row>
    <row r="269" spans="1:2" s="137" customFormat="1" x14ac:dyDescent="0.2">
      <c r="A269" s="167"/>
      <c r="B269" s="139"/>
    </row>
    <row r="270" spans="1:2" s="137" customFormat="1" x14ac:dyDescent="0.2">
      <c r="A270" s="167"/>
      <c r="B270" s="139"/>
    </row>
    <row r="271" spans="1:2" s="137" customFormat="1" x14ac:dyDescent="0.2">
      <c r="A271" s="167"/>
      <c r="B271" s="139"/>
    </row>
    <row r="272" spans="1:2" s="137" customFormat="1" x14ac:dyDescent="0.2">
      <c r="A272" s="167"/>
      <c r="B272" s="139"/>
    </row>
    <row r="273" spans="1:2" s="137" customFormat="1" x14ac:dyDescent="0.2">
      <c r="A273" s="167"/>
      <c r="B273" s="139"/>
    </row>
    <row r="274" spans="1:2" s="137" customFormat="1" x14ac:dyDescent="0.2">
      <c r="A274" s="167"/>
      <c r="B274" s="139"/>
    </row>
    <row r="275" spans="1:2" s="137" customFormat="1" x14ac:dyDescent="0.2">
      <c r="A275" s="167"/>
      <c r="B275" s="139"/>
    </row>
    <row r="276" spans="1:2" s="137" customFormat="1" x14ac:dyDescent="0.2">
      <c r="A276" s="167"/>
      <c r="B276" s="139"/>
    </row>
    <row r="277" spans="1:2" s="137" customFormat="1" x14ac:dyDescent="0.2">
      <c r="A277" s="167"/>
      <c r="B277" s="139"/>
    </row>
    <row r="278" spans="1:2" s="137" customFormat="1" x14ac:dyDescent="0.2">
      <c r="A278" s="167"/>
      <c r="B278" s="139"/>
    </row>
    <row r="279" spans="1:2" s="137" customFormat="1" x14ac:dyDescent="0.2">
      <c r="A279" s="167"/>
      <c r="B279" s="139"/>
    </row>
    <row r="280" spans="1:2" s="137" customFormat="1" x14ac:dyDescent="0.2">
      <c r="A280" s="167"/>
      <c r="B280" s="139"/>
    </row>
    <row r="281" spans="1:2" s="137" customFormat="1" x14ac:dyDescent="0.2">
      <c r="A281" s="167"/>
      <c r="B281" s="139"/>
    </row>
    <row r="282" spans="1:2" s="137" customFormat="1" x14ac:dyDescent="0.2">
      <c r="A282" s="167"/>
      <c r="B282" s="139"/>
    </row>
    <row r="283" spans="1:2" s="137" customFormat="1" x14ac:dyDescent="0.2">
      <c r="A283" s="167"/>
      <c r="B283" s="139"/>
    </row>
    <row r="284" spans="1:2" s="137" customFormat="1" x14ac:dyDescent="0.2">
      <c r="A284" s="167"/>
      <c r="B284" s="139"/>
    </row>
    <row r="285" spans="1:2" s="137" customFormat="1" x14ac:dyDescent="0.2">
      <c r="A285" s="167"/>
      <c r="B285" s="139"/>
    </row>
    <row r="286" spans="1:2" s="137" customFormat="1" x14ac:dyDescent="0.2">
      <c r="A286" s="167"/>
      <c r="B286" s="139"/>
    </row>
    <row r="287" spans="1:2" s="137" customFormat="1" x14ac:dyDescent="0.2">
      <c r="A287" s="167"/>
      <c r="B287" s="139"/>
    </row>
    <row r="288" spans="1:2" s="137" customFormat="1" x14ac:dyDescent="0.2">
      <c r="A288" s="167"/>
      <c r="B288" s="139"/>
    </row>
    <row r="289" spans="1:2" s="137" customFormat="1" x14ac:dyDescent="0.2">
      <c r="A289" s="167"/>
      <c r="B289" s="139"/>
    </row>
    <row r="290" spans="1:2" s="137" customFormat="1" x14ac:dyDescent="0.2">
      <c r="A290" s="167"/>
      <c r="B290" s="139"/>
    </row>
    <row r="291" spans="1:2" s="137" customFormat="1" x14ac:dyDescent="0.2">
      <c r="A291" s="167"/>
      <c r="B291" s="139"/>
    </row>
    <row r="292" spans="1:2" s="137" customFormat="1" x14ac:dyDescent="0.2">
      <c r="A292" s="167"/>
      <c r="B292" s="139"/>
    </row>
    <row r="293" spans="1:2" s="137" customFormat="1" x14ac:dyDescent="0.2">
      <c r="A293" s="167"/>
      <c r="B293" s="139"/>
    </row>
    <row r="294" spans="1:2" s="137" customFormat="1" x14ac:dyDescent="0.2">
      <c r="A294" s="167"/>
      <c r="B294" s="139"/>
    </row>
    <row r="295" spans="1:2" s="137" customFormat="1" x14ac:dyDescent="0.2">
      <c r="A295" s="167"/>
      <c r="B295" s="139"/>
    </row>
    <row r="296" spans="1:2" s="137" customFormat="1" x14ac:dyDescent="0.2">
      <c r="A296" s="167"/>
      <c r="B296" s="139"/>
    </row>
    <row r="297" spans="1:2" s="137" customFormat="1" x14ac:dyDescent="0.2">
      <c r="A297" s="167"/>
      <c r="B297" s="139"/>
    </row>
    <row r="298" spans="1:2" s="137" customFormat="1" x14ac:dyDescent="0.2">
      <c r="A298" s="167"/>
      <c r="B298" s="139"/>
    </row>
    <row r="299" spans="1:2" s="137" customFormat="1" x14ac:dyDescent="0.2">
      <c r="A299" s="167"/>
      <c r="B299" s="139"/>
    </row>
    <row r="300" spans="1:2" s="137" customFormat="1" x14ac:dyDescent="0.2">
      <c r="A300" s="167"/>
      <c r="B300" s="139"/>
    </row>
    <row r="301" spans="1:2" s="137" customFormat="1" x14ac:dyDescent="0.2">
      <c r="A301" s="167"/>
      <c r="B301" s="139"/>
    </row>
    <row r="302" spans="1:2" s="137" customFormat="1" x14ac:dyDescent="0.2">
      <c r="A302" s="167"/>
      <c r="B302" s="139"/>
    </row>
    <row r="303" spans="1:2" s="137" customFormat="1" x14ac:dyDescent="0.2">
      <c r="A303" s="167"/>
      <c r="B303" s="139"/>
    </row>
    <row r="304" spans="1:2" s="137" customFormat="1" x14ac:dyDescent="0.2">
      <c r="A304" s="167"/>
      <c r="B304" s="139"/>
    </row>
    <row r="305" spans="1:2" s="137" customFormat="1" x14ac:dyDescent="0.2">
      <c r="A305" s="167"/>
      <c r="B305" s="139"/>
    </row>
    <row r="306" spans="1:2" s="137" customFormat="1" x14ac:dyDescent="0.2">
      <c r="A306" s="167"/>
      <c r="B306" s="139"/>
    </row>
    <row r="307" spans="1:2" s="137" customFormat="1" x14ac:dyDescent="0.2">
      <c r="A307" s="167"/>
      <c r="B307" s="139"/>
    </row>
    <row r="308" spans="1:2" s="137" customFormat="1" x14ac:dyDescent="0.2">
      <c r="A308" s="167"/>
      <c r="B308" s="139"/>
    </row>
    <row r="309" spans="1:2" s="137" customFormat="1" x14ac:dyDescent="0.2">
      <c r="A309" s="167"/>
      <c r="B309" s="139"/>
    </row>
    <row r="310" spans="1:2" s="137" customFormat="1" x14ac:dyDescent="0.2">
      <c r="A310" s="167"/>
      <c r="B310" s="139"/>
    </row>
    <row r="311" spans="1:2" s="137" customFormat="1" x14ac:dyDescent="0.2">
      <c r="A311" s="167"/>
      <c r="B311" s="139"/>
    </row>
    <row r="312" spans="1:2" s="137" customFormat="1" x14ac:dyDescent="0.2">
      <c r="A312" s="167"/>
      <c r="B312" s="139"/>
    </row>
    <row r="313" spans="1:2" s="137" customFormat="1" x14ac:dyDescent="0.2">
      <c r="A313" s="167"/>
      <c r="B313" s="139"/>
    </row>
    <row r="314" spans="1:2" s="137" customFormat="1" x14ac:dyDescent="0.2">
      <c r="A314" s="167"/>
      <c r="B314" s="139"/>
    </row>
    <row r="315" spans="1:2" s="137" customFormat="1" x14ac:dyDescent="0.2">
      <c r="A315" s="167"/>
      <c r="B315" s="139"/>
    </row>
    <row r="316" spans="1:2" s="137" customFormat="1" x14ac:dyDescent="0.2">
      <c r="A316" s="167"/>
      <c r="B316" s="139"/>
    </row>
    <row r="317" spans="1:2" s="137" customFormat="1" x14ac:dyDescent="0.2">
      <c r="A317" s="167"/>
      <c r="B317" s="139"/>
    </row>
    <row r="318" spans="1:2" s="137" customFormat="1" x14ac:dyDescent="0.2">
      <c r="A318" s="167"/>
      <c r="B318" s="139"/>
    </row>
    <row r="319" spans="1:2" s="137" customFormat="1" x14ac:dyDescent="0.2">
      <c r="A319" s="167"/>
      <c r="B319" s="139"/>
    </row>
    <row r="320" spans="1:2" s="137" customFormat="1" x14ac:dyDescent="0.2">
      <c r="A320" s="167"/>
      <c r="B320" s="139"/>
    </row>
    <row r="321" spans="1:2" s="137" customFormat="1" x14ac:dyDescent="0.2">
      <c r="A321" s="167"/>
      <c r="B321" s="139"/>
    </row>
    <row r="322" spans="1:2" s="137" customFormat="1" x14ac:dyDescent="0.2">
      <c r="A322" s="167"/>
      <c r="B322" s="139"/>
    </row>
    <row r="323" spans="1:2" s="137" customFormat="1" x14ac:dyDescent="0.2">
      <c r="A323" s="167"/>
      <c r="B323" s="139"/>
    </row>
    <row r="324" spans="1:2" s="137" customFormat="1" x14ac:dyDescent="0.2">
      <c r="A324" s="167"/>
      <c r="B324" s="139"/>
    </row>
    <row r="325" spans="1:2" s="137" customFormat="1" x14ac:dyDescent="0.2">
      <c r="A325" s="167"/>
      <c r="B325" s="139"/>
    </row>
    <row r="326" spans="1:2" s="137" customFormat="1" x14ac:dyDescent="0.2">
      <c r="A326" s="167"/>
      <c r="B326" s="139"/>
    </row>
    <row r="327" spans="1:2" s="137" customFormat="1" x14ac:dyDescent="0.2">
      <c r="A327" s="167"/>
      <c r="B327" s="139"/>
    </row>
    <row r="328" spans="1:2" s="137" customFormat="1" x14ac:dyDescent="0.2">
      <c r="A328" s="167"/>
      <c r="B328" s="139"/>
    </row>
    <row r="329" spans="1:2" s="137" customFormat="1" x14ac:dyDescent="0.2">
      <c r="A329" s="167"/>
      <c r="B329" s="139"/>
    </row>
    <row r="330" spans="1:2" s="137" customFormat="1" x14ac:dyDescent="0.2">
      <c r="A330" s="167"/>
      <c r="B330" s="139"/>
    </row>
    <row r="331" spans="1:2" s="137" customFormat="1" x14ac:dyDescent="0.2">
      <c r="A331" s="167"/>
      <c r="B331" s="139"/>
    </row>
    <row r="332" spans="1:2" s="137" customFormat="1" x14ac:dyDescent="0.2">
      <c r="A332" s="167"/>
      <c r="B332" s="139"/>
    </row>
    <row r="333" spans="1:2" s="137" customFormat="1" x14ac:dyDescent="0.2">
      <c r="A333" s="167"/>
      <c r="B333" s="139"/>
    </row>
    <row r="334" spans="1:2" s="137" customFormat="1" x14ac:dyDescent="0.2">
      <c r="A334" s="167"/>
      <c r="B334" s="139"/>
    </row>
    <row r="335" spans="1:2" s="137" customFormat="1" x14ac:dyDescent="0.2">
      <c r="A335" s="167"/>
      <c r="B335" s="139"/>
    </row>
    <row r="336" spans="1:2" s="137" customFormat="1" x14ac:dyDescent="0.2">
      <c r="A336" s="167"/>
      <c r="B336" s="139"/>
    </row>
    <row r="337" spans="1:2" s="137" customFormat="1" x14ac:dyDescent="0.2">
      <c r="A337" s="167"/>
      <c r="B337" s="139"/>
    </row>
    <row r="338" spans="1:2" s="137" customFormat="1" x14ac:dyDescent="0.2">
      <c r="A338" s="167"/>
      <c r="B338" s="139"/>
    </row>
    <row r="339" spans="1:2" s="137" customFormat="1" x14ac:dyDescent="0.2">
      <c r="A339" s="167"/>
      <c r="B339" s="139"/>
    </row>
    <row r="340" spans="1:2" s="137" customFormat="1" x14ac:dyDescent="0.2">
      <c r="A340" s="167"/>
      <c r="B340" s="139"/>
    </row>
    <row r="341" spans="1:2" s="137" customFormat="1" x14ac:dyDescent="0.2">
      <c r="A341" s="167"/>
      <c r="B341" s="139"/>
    </row>
    <row r="342" spans="1:2" s="137" customFormat="1" x14ac:dyDescent="0.2">
      <c r="A342" s="167"/>
      <c r="B342" s="139"/>
    </row>
    <row r="343" spans="1:2" s="137" customFormat="1" x14ac:dyDescent="0.2">
      <c r="A343" s="167"/>
      <c r="B343" s="139"/>
    </row>
    <row r="344" spans="1:2" s="137" customFormat="1" x14ac:dyDescent="0.2">
      <c r="A344" s="167"/>
      <c r="B344" s="139"/>
    </row>
    <row r="345" spans="1:2" s="137" customFormat="1" x14ac:dyDescent="0.2">
      <c r="A345" s="167"/>
      <c r="B345" s="139"/>
    </row>
    <row r="346" spans="1:2" s="137" customFormat="1" x14ac:dyDescent="0.2">
      <c r="A346" s="167"/>
      <c r="B346" s="139"/>
    </row>
    <row r="347" spans="1:2" s="137" customFormat="1" x14ac:dyDescent="0.2">
      <c r="A347" s="167"/>
      <c r="B347" s="139"/>
    </row>
    <row r="348" spans="1:2" s="137" customFormat="1" x14ac:dyDescent="0.2">
      <c r="A348" s="167"/>
      <c r="B348" s="139"/>
    </row>
    <row r="349" spans="1:2" s="137" customFormat="1" x14ac:dyDescent="0.2">
      <c r="A349" s="167"/>
      <c r="B349" s="139"/>
    </row>
    <row r="350" spans="1:2" s="137" customFormat="1" x14ac:dyDescent="0.2">
      <c r="A350" s="167"/>
      <c r="B350" s="139"/>
    </row>
    <row r="351" spans="1:2" s="137" customFormat="1" x14ac:dyDescent="0.2">
      <c r="A351" s="167"/>
      <c r="B351" s="139"/>
    </row>
    <row r="352" spans="1:2" s="137" customFormat="1" x14ac:dyDescent="0.2">
      <c r="A352" s="167"/>
      <c r="B352" s="139"/>
    </row>
    <row r="353" spans="1:2" s="137" customFormat="1" x14ac:dyDescent="0.2">
      <c r="A353" s="167"/>
      <c r="B353" s="139"/>
    </row>
    <row r="354" spans="1:2" s="137" customFormat="1" x14ac:dyDescent="0.2">
      <c r="A354" s="167"/>
      <c r="B354" s="139"/>
    </row>
    <row r="355" spans="1:2" s="137" customFormat="1" x14ac:dyDescent="0.2">
      <c r="A355" s="167"/>
      <c r="B355" s="139"/>
    </row>
    <row r="356" spans="1:2" s="137" customFormat="1" x14ac:dyDescent="0.2">
      <c r="A356" s="167"/>
      <c r="B356" s="139"/>
    </row>
    <row r="357" spans="1:2" s="137" customFormat="1" x14ac:dyDescent="0.2">
      <c r="A357" s="167"/>
      <c r="B357" s="139"/>
    </row>
    <row r="358" spans="1:2" s="137" customFormat="1" x14ac:dyDescent="0.2">
      <c r="A358" s="167"/>
      <c r="B358" s="139"/>
    </row>
    <row r="359" spans="1:2" s="137" customFormat="1" x14ac:dyDescent="0.2">
      <c r="A359" s="167"/>
      <c r="B359" s="139"/>
    </row>
    <row r="360" spans="1:2" s="137" customFormat="1" x14ac:dyDescent="0.2">
      <c r="A360" s="167"/>
      <c r="B360" s="139"/>
    </row>
    <row r="361" spans="1:2" s="137" customFormat="1" x14ac:dyDescent="0.2">
      <c r="A361" s="167"/>
      <c r="B361" s="139"/>
    </row>
    <row r="362" spans="1:2" s="137" customFormat="1" x14ac:dyDescent="0.2">
      <c r="A362" s="167"/>
      <c r="B362" s="139"/>
    </row>
    <row r="363" spans="1:2" s="137" customFormat="1" x14ac:dyDescent="0.2">
      <c r="A363" s="167"/>
      <c r="B363" s="139"/>
    </row>
    <row r="364" spans="1:2" s="137" customFormat="1" x14ac:dyDescent="0.2">
      <c r="A364" s="167"/>
      <c r="B364" s="139"/>
    </row>
    <row r="365" spans="1:2" s="137" customFormat="1" x14ac:dyDescent="0.2">
      <c r="A365" s="167"/>
      <c r="B365" s="139"/>
    </row>
    <row r="366" spans="1:2" s="137" customFormat="1" x14ac:dyDescent="0.2">
      <c r="A366" s="167"/>
      <c r="B366" s="139"/>
    </row>
    <row r="367" spans="1:2" s="137" customFormat="1" x14ac:dyDescent="0.2">
      <c r="A367" s="167"/>
      <c r="B367" s="139"/>
    </row>
    <row r="368" spans="1:2" s="137" customFormat="1" x14ac:dyDescent="0.2">
      <c r="A368" s="167"/>
      <c r="B368" s="139"/>
    </row>
    <row r="369" spans="1:2" s="137" customFormat="1" x14ac:dyDescent="0.2">
      <c r="A369" s="167"/>
      <c r="B369" s="139"/>
    </row>
    <row r="370" spans="1:2" s="137" customFormat="1" x14ac:dyDescent="0.2">
      <c r="A370" s="167"/>
      <c r="B370" s="139"/>
    </row>
    <row r="371" spans="1:2" s="137" customFormat="1" x14ac:dyDescent="0.2">
      <c r="A371" s="167"/>
      <c r="B371" s="139"/>
    </row>
    <row r="372" spans="1:2" s="137" customFormat="1" x14ac:dyDescent="0.2">
      <c r="A372" s="167"/>
      <c r="B372" s="139"/>
    </row>
    <row r="373" spans="1:2" s="137" customFormat="1" x14ac:dyDescent="0.2">
      <c r="A373" s="167"/>
      <c r="B373" s="139"/>
    </row>
    <row r="374" spans="1:2" s="137" customFormat="1" x14ac:dyDescent="0.2">
      <c r="A374" s="167"/>
      <c r="B374" s="139"/>
    </row>
    <row r="375" spans="1:2" s="137" customFormat="1" x14ac:dyDescent="0.2">
      <c r="A375" s="167"/>
      <c r="B375" s="139"/>
    </row>
    <row r="376" spans="1:2" s="137" customFormat="1" x14ac:dyDescent="0.2">
      <c r="A376" s="167"/>
      <c r="B376" s="139"/>
    </row>
    <row r="377" spans="1:2" s="137" customFormat="1" x14ac:dyDescent="0.2">
      <c r="A377" s="167"/>
      <c r="B377" s="139"/>
    </row>
    <row r="378" spans="1:2" s="137" customFormat="1" x14ac:dyDescent="0.2">
      <c r="A378" s="167"/>
      <c r="B378" s="139"/>
    </row>
    <row r="379" spans="1:2" s="137" customFormat="1" x14ac:dyDescent="0.2">
      <c r="A379" s="167"/>
      <c r="B379" s="139"/>
    </row>
    <row r="380" spans="1:2" s="137" customFormat="1" x14ac:dyDescent="0.2">
      <c r="A380" s="167"/>
      <c r="B380" s="139"/>
    </row>
    <row r="381" spans="1:2" s="137" customFormat="1" x14ac:dyDescent="0.2">
      <c r="A381" s="167"/>
      <c r="B381" s="139"/>
    </row>
    <row r="382" spans="1:2" s="137" customFormat="1" x14ac:dyDescent="0.2">
      <c r="A382" s="167"/>
      <c r="B382" s="139"/>
    </row>
    <row r="383" spans="1:2" s="137" customFormat="1" x14ac:dyDescent="0.2">
      <c r="A383" s="167"/>
      <c r="B383" s="139"/>
    </row>
    <row r="384" spans="1:2" s="137" customFormat="1" x14ac:dyDescent="0.2">
      <c r="A384" s="167"/>
      <c r="B384" s="139"/>
    </row>
    <row r="385" spans="1:2" s="137" customFormat="1" x14ac:dyDescent="0.2">
      <c r="A385" s="167"/>
      <c r="B385" s="139"/>
    </row>
    <row r="386" spans="1:2" s="137" customFormat="1" x14ac:dyDescent="0.2">
      <c r="A386" s="167"/>
      <c r="B386" s="139"/>
    </row>
    <row r="387" spans="1:2" s="137" customFormat="1" x14ac:dyDescent="0.2">
      <c r="A387" s="167"/>
      <c r="B387" s="139"/>
    </row>
    <row r="388" spans="1:2" s="137" customFormat="1" x14ac:dyDescent="0.2">
      <c r="A388" s="167"/>
      <c r="B388" s="139"/>
    </row>
    <row r="389" spans="1:2" s="137" customFormat="1" x14ac:dyDescent="0.2">
      <c r="A389" s="167"/>
      <c r="B389" s="139"/>
    </row>
    <row r="390" spans="1:2" s="137" customFormat="1" x14ac:dyDescent="0.2">
      <c r="A390" s="167"/>
      <c r="B390" s="139"/>
    </row>
    <row r="391" spans="1:2" s="137" customFormat="1" x14ac:dyDescent="0.2">
      <c r="A391" s="167"/>
      <c r="B391" s="139"/>
    </row>
    <row r="392" spans="1:2" s="137" customFormat="1" x14ac:dyDescent="0.2">
      <c r="A392" s="167"/>
      <c r="B392" s="139"/>
    </row>
    <row r="393" spans="1:2" s="137" customFormat="1" x14ac:dyDescent="0.2">
      <c r="A393" s="167"/>
      <c r="B393" s="139"/>
    </row>
    <row r="394" spans="1:2" s="137" customFormat="1" x14ac:dyDescent="0.2">
      <c r="A394" s="167"/>
      <c r="B394" s="139"/>
    </row>
    <row r="395" spans="1:2" s="137" customFormat="1" x14ac:dyDescent="0.2">
      <c r="A395" s="167"/>
      <c r="B395" s="139"/>
    </row>
    <row r="396" spans="1:2" s="137" customFormat="1" x14ac:dyDescent="0.2">
      <c r="A396" s="167"/>
      <c r="B396" s="139"/>
    </row>
    <row r="397" spans="1:2" s="137" customFormat="1" x14ac:dyDescent="0.2">
      <c r="A397" s="167"/>
      <c r="B397" s="139"/>
    </row>
    <row r="398" spans="1:2" s="137" customFormat="1" x14ac:dyDescent="0.2">
      <c r="A398" s="167"/>
      <c r="B398" s="139"/>
    </row>
    <row r="399" spans="1:2" s="137" customFormat="1" x14ac:dyDescent="0.2">
      <c r="A399" s="167"/>
      <c r="B399" s="139"/>
    </row>
    <row r="400" spans="1:2" s="137" customFormat="1" x14ac:dyDescent="0.2">
      <c r="A400" s="167"/>
      <c r="B400" s="139"/>
    </row>
    <row r="401" spans="1:2" s="137" customFormat="1" x14ac:dyDescent="0.2">
      <c r="A401" s="167"/>
      <c r="B401" s="139"/>
    </row>
    <row r="402" spans="1:2" s="137" customFormat="1" x14ac:dyDescent="0.2">
      <c r="A402" s="167"/>
      <c r="B402" s="139"/>
    </row>
    <row r="403" spans="1:2" s="137" customFormat="1" x14ac:dyDescent="0.2">
      <c r="A403" s="167"/>
      <c r="B403" s="139"/>
    </row>
    <row r="404" spans="1:2" s="137" customFormat="1" x14ac:dyDescent="0.2">
      <c r="A404" s="167"/>
      <c r="B404" s="139"/>
    </row>
    <row r="405" spans="1:2" s="137" customFormat="1" x14ac:dyDescent="0.2">
      <c r="A405" s="167"/>
      <c r="B405" s="139"/>
    </row>
    <row r="406" spans="1:2" s="137" customFormat="1" x14ac:dyDescent="0.2">
      <c r="A406" s="167"/>
      <c r="B406" s="139"/>
    </row>
    <row r="407" spans="1:2" s="137" customFormat="1" x14ac:dyDescent="0.2">
      <c r="A407" s="167"/>
      <c r="B407" s="139"/>
    </row>
    <row r="408" spans="1:2" s="137" customFormat="1" x14ac:dyDescent="0.2">
      <c r="A408" s="167"/>
      <c r="B408" s="139"/>
    </row>
    <row r="409" spans="1:2" s="137" customFormat="1" x14ac:dyDescent="0.2">
      <c r="A409" s="167"/>
      <c r="B409" s="139"/>
    </row>
    <row r="410" spans="1:2" s="137" customFormat="1" x14ac:dyDescent="0.2">
      <c r="A410" s="167"/>
      <c r="B410" s="139"/>
    </row>
    <row r="411" spans="1:2" s="137" customFormat="1" x14ac:dyDescent="0.2">
      <c r="A411" s="167"/>
      <c r="B411" s="139"/>
    </row>
    <row r="412" spans="1:2" s="137" customFormat="1" x14ac:dyDescent="0.2">
      <c r="A412" s="167"/>
      <c r="B412" s="139"/>
    </row>
    <row r="413" spans="1:2" s="137" customFormat="1" x14ac:dyDescent="0.2">
      <c r="A413" s="167"/>
      <c r="B413" s="139"/>
    </row>
    <row r="414" spans="1:2" s="137" customFormat="1" x14ac:dyDescent="0.2">
      <c r="A414" s="167"/>
      <c r="B414" s="139"/>
    </row>
    <row r="415" spans="1:2" s="137" customFormat="1" x14ac:dyDescent="0.2">
      <c r="A415" s="167"/>
      <c r="B415" s="139"/>
    </row>
    <row r="416" spans="1:2" s="137" customFormat="1" x14ac:dyDescent="0.2">
      <c r="A416" s="167"/>
      <c r="B416" s="139"/>
    </row>
    <row r="417" spans="1:2" s="137" customFormat="1" x14ac:dyDescent="0.2">
      <c r="A417" s="167"/>
      <c r="B417" s="139"/>
    </row>
    <row r="418" spans="1:2" s="137" customFormat="1" x14ac:dyDescent="0.2">
      <c r="A418" s="167"/>
      <c r="B418" s="139"/>
    </row>
    <row r="419" spans="1:2" s="137" customFormat="1" x14ac:dyDescent="0.2">
      <c r="A419" s="167"/>
      <c r="B419" s="139"/>
    </row>
    <row r="420" spans="1:2" s="137" customFormat="1" x14ac:dyDescent="0.2">
      <c r="A420" s="167"/>
      <c r="B420" s="139"/>
    </row>
    <row r="421" spans="1:2" s="137" customFormat="1" x14ac:dyDescent="0.2">
      <c r="A421" s="167"/>
      <c r="B421" s="139"/>
    </row>
    <row r="422" spans="1:2" s="137" customFormat="1" x14ac:dyDescent="0.2">
      <c r="A422" s="167"/>
      <c r="B422" s="139"/>
    </row>
    <row r="423" spans="1:2" s="137" customFormat="1" x14ac:dyDescent="0.2">
      <c r="A423" s="167"/>
      <c r="B423" s="139"/>
    </row>
    <row r="424" spans="1:2" s="137" customFormat="1" x14ac:dyDescent="0.2">
      <c r="A424" s="167"/>
      <c r="B424" s="139"/>
    </row>
    <row r="425" spans="1:2" s="137" customFormat="1" x14ac:dyDescent="0.2">
      <c r="A425" s="167"/>
      <c r="B425" s="139"/>
    </row>
    <row r="426" spans="1:2" s="137" customFormat="1" x14ac:dyDescent="0.2">
      <c r="A426" s="167"/>
      <c r="B426" s="139"/>
    </row>
    <row r="427" spans="1:2" s="137" customFormat="1" x14ac:dyDescent="0.2">
      <c r="A427" s="167"/>
      <c r="B427" s="139"/>
    </row>
    <row r="428" spans="1:2" s="137" customFormat="1" x14ac:dyDescent="0.2">
      <c r="A428" s="167"/>
      <c r="B428" s="139"/>
    </row>
    <row r="429" spans="1:2" s="137" customFormat="1" x14ac:dyDescent="0.2">
      <c r="A429" s="167"/>
      <c r="B429" s="139"/>
    </row>
    <row r="430" spans="1:2" s="137" customFormat="1" x14ac:dyDescent="0.2">
      <c r="A430" s="167"/>
      <c r="B430" s="139"/>
    </row>
    <row r="431" spans="1:2" s="137" customFormat="1" x14ac:dyDescent="0.2">
      <c r="A431" s="167"/>
      <c r="B431" s="139"/>
    </row>
    <row r="432" spans="1:2" s="137" customFormat="1" x14ac:dyDescent="0.2">
      <c r="A432" s="167"/>
      <c r="B432" s="139"/>
    </row>
    <row r="433" spans="1:2" s="137" customFormat="1" x14ac:dyDescent="0.2">
      <c r="A433" s="167"/>
      <c r="B433" s="139"/>
    </row>
    <row r="434" spans="1:2" s="137" customFormat="1" x14ac:dyDescent="0.2">
      <c r="A434" s="167"/>
      <c r="B434" s="139"/>
    </row>
    <row r="435" spans="1:2" s="137" customFormat="1" x14ac:dyDescent="0.2">
      <c r="A435" s="167"/>
      <c r="B435" s="139"/>
    </row>
    <row r="436" spans="1:2" s="137" customFormat="1" x14ac:dyDescent="0.2">
      <c r="A436" s="167"/>
      <c r="B436" s="139"/>
    </row>
    <row r="437" spans="1:2" s="137" customFormat="1" x14ac:dyDescent="0.2">
      <c r="A437" s="167"/>
      <c r="B437" s="139"/>
    </row>
    <row r="438" spans="1:2" s="137" customFormat="1" x14ac:dyDescent="0.2">
      <c r="A438" s="167"/>
      <c r="B438" s="139"/>
    </row>
    <row r="439" spans="1:2" s="137" customFormat="1" x14ac:dyDescent="0.2">
      <c r="A439" s="167"/>
      <c r="B439" s="139"/>
    </row>
    <row r="440" spans="1:2" s="137" customFormat="1" x14ac:dyDescent="0.2">
      <c r="A440" s="167"/>
      <c r="B440" s="139"/>
    </row>
    <row r="441" spans="1:2" s="137" customFormat="1" x14ac:dyDescent="0.2">
      <c r="A441" s="167"/>
      <c r="B441" s="139"/>
    </row>
    <row r="442" spans="1:2" s="137" customFormat="1" x14ac:dyDescent="0.2">
      <c r="A442" s="167"/>
      <c r="B442" s="139"/>
    </row>
    <row r="443" spans="1:2" s="137" customFormat="1" x14ac:dyDescent="0.2">
      <c r="A443" s="167"/>
      <c r="B443" s="139"/>
    </row>
    <row r="444" spans="1:2" s="137" customFormat="1" x14ac:dyDescent="0.2">
      <c r="A444" s="167"/>
      <c r="B444" s="139"/>
    </row>
    <row r="445" spans="1:2" s="137" customFormat="1" x14ac:dyDescent="0.2">
      <c r="A445" s="167"/>
      <c r="B445" s="139"/>
    </row>
    <row r="446" spans="1:2" s="137" customFormat="1" x14ac:dyDescent="0.2">
      <c r="A446" s="167"/>
      <c r="B446" s="139"/>
    </row>
    <row r="447" spans="1:2" s="137" customFormat="1" x14ac:dyDescent="0.2">
      <c r="A447" s="167"/>
      <c r="B447" s="139"/>
    </row>
    <row r="448" spans="1:2" s="137" customFormat="1" x14ac:dyDescent="0.2">
      <c r="A448" s="167"/>
      <c r="B448" s="139"/>
    </row>
    <row r="449" spans="1:2" s="137" customFormat="1" x14ac:dyDescent="0.2">
      <c r="A449" s="167"/>
      <c r="B449" s="139"/>
    </row>
    <row r="450" spans="1:2" s="137" customFormat="1" x14ac:dyDescent="0.2">
      <c r="A450" s="167"/>
      <c r="B450" s="139"/>
    </row>
    <row r="451" spans="1:2" s="137" customFormat="1" x14ac:dyDescent="0.2">
      <c r="A451" s="167"/>
      <c r="B451" s="139"/>
    </row>
    <row r="452" spans="1:2" s="137" customFormat="1" x14ac:dyDescent="0.2">
      <c r="A452" s="167"/>
      <c r="B452" s="139"/>
    </row>
    <row r="453" spans="1:2" s="137" customFormat="1" x14ac:dyDescent="0.2">
      <c r="A453" s="167"/>
      <c r="B453" s="139"/>
    </row>
    <row r="454" spans="1:2" s="137" customFormat="1" x14ac:dyDescent="0.2">
      <c r="A454" s="167"/>
      <c r="B454" s="139"/>
    </row>
    <row r="455" spans="1:2" s="137" customFormat="1" x14ac:dyDescent="0.2">
      <c r="A455" s="167"/>
      <c r="B455" s="139"/>
    </row>
    <row r="456" spans="1:2" s="137" customFormat="1" x14ac:dyDescent="0.2">
      <c r="A456" s="167"/>
      <c r="B456" s="139"/>
    </row>
    <row r="457" spans="1:2" s="137" customFormat="1" x14ac:dyDescent="0.2">
      <c r="A457" s="167"/>
      <c r="B457" s="139"/>
    </row>
    <row r="458" spans="1:2" s="137" customFormat="1" x14ac:dyDescent="0.2">
      <c r="A458" s="167"/>
      <c r="B458" s="139"/>
    </row>
    <row r="459" spans="1:2" s="137" customFormat="1" x14ac:dyDescent="0.2">
      <c r="A459" s="167"/>
      <c r="B459" s="139"/>
    </row>
    <row r="460" spans="1:2" s="137" customFormat="1" x14ac:dyDescent="0.2">
      <c r="A460" s="167"/>
      <c r="B460" s="139"/>
    </row>
    <row r="461" spans="1:2" s="137" customFormat="1" x14ac:dyDescent="0.2">
      <c r="A461" s="167"/>
      <c r="B461" s="139"/>
    </row>
    <row r="462" spans="1:2" s="137" customFormat="1" x14ac:dyDescent="0.2">
      <c r="A462" s="167"/>
      <c r="B462" s="139"/>
    </row>
    <row r="463" spans="1:2" s="137" customFormat="1" x14ac:dyDescent="0.2">
      <c r="A463" s="167"/>
      <c r="B463" s="139"/>
    </row>
    <row r="464" spans="1:2" s="137" customFormat="1" x14ac:dyDescent="0.2">
      <c r="A464" s="167"/>
      <c r="B464" s="139"/>
    </row>
    <row r="465" spans="1:2" s="137" customFormat="1" x14ac:dyDescent="0.2">
      <c r="A465" s="167"/>
      <c r="B465" s="139"/>
    </row>
    <row r="466" spans="1:2" s="137" customFormat="1" x14ac:dyDescent="0.2">
      <c r="A466" s="167"/>
      <c r="B466" s="139"/>
    </row>
    <row r="467" spans="1:2" s="137" customFormat="1" x14ac:dyDescent="0.2">
      <c r="A467" s="167"/>
      <c r="B467" s="139"/>
    </row>
    <row r="468" spans="1:2" s="137" customFormat="1" x14ac:dyDescent="0.2">
      <c r="A468" s="167"/>
      <c r="B468" s="139"/>
    </row>
    <row r="469" spans="1:2" s="137" customFormat="1" x14ac:dyDescent="0.2">
      <c r="A469" s="167"/>
      <c r="B469" s="139"/>
    </row>
    <row r="470" spans="1:2" s="137" customFormat="1" x14ac:dyDescent="0.2">
      <c r="A470" s="167"/>
      <c r="B470" s="139"/>
    </row>
    <row r="471" spans="1:2" s="137" customFormat="1" x14ac:dyDescent="0.2">
      <c r="A471" s="167"/>
      <c r="B471" s="139"/>
    </row>
    <row r="472" spans="1:2" s="137" customFormat="1" x14ac:dyDescent="0.2">
      <c r="A472" s="167"/>
      <c r="B472" s="139"/>
    </row>
    <row r="473" spans="1:2" s="137" customFormat="1" x14ac:dyDescent="0.2">
      <c r="A473" s="167"/>
      <c r="B473" s="139"/>
    </row>
    <row r="474" spans="1:2" s="137" customFormat="1" x14ac:dyDescent="0.2">
      <c r="A474" s="167"/>
      <c r="B474" s="139"/>
    </row>
    <row r="475" spans="1:2" s="137" customFormat="1" x14ac:dyDescent="0.2">
      <c r="A475" s="167"/>
      <c r="B475" s="139"/>
    </row>
    <row r="476" spans="1:2" s="137" customFormat="1" x14ac:dyDescent="0.2">
      <c r="A476" s="167"/>
      <c r="B476" s="139"/>
    </row>
    <row r="477" spans="1:2" s="137" customFormat="1" x14ac:dyDescent="0.2">
      <c r="A477" s="167"/>
      <c r="B477" s="139"/>
    </row>
    <row r="478" spans="1:2" s="137" customFormat="1" x14ac:dyDescent="0.2">
      <c r="A478" s="167"/>
      <c r="B478" s="139"/>
    </row>
    <row r="479" spans="1:2" s="137" customFormat="1" x14ac:dyDescent="0.2">
      <c r="A479" s="167"/>
      <c r="B479" s="139"/>
    </row>
    <row r="480" spans="1:2" s="137" customFormat="1" x14ac:dyDescent="0.2">
      <c r="A480" s="167"/>
      <c r="B480" s="139"/>
    </row>
    <row r="481" spans="1:2" s="137" customFormat="1" x14ac:dyDescent="0.2">
      <c r="A481" s="167"/>
      <c r="B481" s="139"/>
    </row>
    <row r="482" spans="1:2" s="137" customFormat="1" x14ac:dyDescent="0.2">
      <c r="A482" s="167"/>
      <c r="B482" s="139"/>
    </row>
    <row r="483" spans="1:2" s="137" customFormat="1" x14ac:dyDescent="0.2">
      <c r="A483" s="167"/>
      <c r="B483" s="139"/>
    </row>
    <row r="484" spans="1:2" s="137" customFormat="1" x14ac:dyDescent="0.2">
      <c r="A484" s="167"/>
      <c r="B484" s="139"/>
    </row>
    <row r="485" spans="1:2" s="137" customFormat="1" x14ac:dyDescent="0.2">
      <c r="A485" s="167"/>
      <c r="B485" s="139"/>
    </row>
    <row r="486" spans="1:2" s="137" customFormat="1" x14ac:dyDescent="0.2">
      <c r="A486" s="167"/>
      <c r="B486" s="139"/>
    </row>
    <row r="487" spans="1:2" s="137" customFormat="1" x14ac:dyDescent="0.2">
      <c r="A487" s="167"/>
      <c r="B487" s="139"/>
    </row>
    <row r="488" spans="1:2" s="137" customFormat="1" x14ac:dyDescent="0.2">
      <c r="A488" s="167"/>
      <c r="B488" s="139"/>
    </row>
    <row r="489" spans="1:2" s="137" customFormat="1" x14ac:dyDescent="0.2">
      <c r="A489" s="167"/>
      <c r="B489" s="139"/>
    </row>
    <row r="490" spans="1:2" s="137" customFormat="1" x14ac:dyDescent="0.2">
      <c r="A490" s="167"/>
      <c r="B490" s="139"/>
    </row>
    <row r="491" spans="1:2" s="137" customFormat="1" x14ac:dyDescent="0.2">
      <c r="A491" s="167"/>
      <c r="B491" s="139"/>
    </row>
    <row r="492" spans="1:2" s="137" customFormat="1" x14ac:dyDescent="0.2">
      <c r="A492" s="167"/>
      <c r="B492" s="139"/>
    </row>
    <row r="493" spans="1:2" s="137" customFormat="1" x14ac:dyDescent="0.2">
      <c r="A493" s="167"/>
      <c r="B493" s="139"/>
    </row>
    <row r="494" spans="1:2" s="137" customFormat="1" x14ac:dyDescent="0.2">
      <c r="A494" s="167"/>
      <c r="B494" s="139"/>
    </row>
    <row r="495" spans="1:2" s="137" customFormat="1" x14ac:dyDescent="0.2">
      <c r="A495" s="167"/>
      <c r="B495" s="139"/>
    </row>
    <row r="496" spans="1:2" s="137" customFormat="1" x14ac:dyDescent="0.2">
      <c r="A496" s="167"/>
      <c r="B496" s="139"/>
    </row>
    <row r="497" spans="1:2" s="137" customFormat="1" x14ac:dyDescent="0.2">
      <c r="A497" s="167"/>
      <c r="B497" s="139"/>
    </row>
    <row r="498" spans="1:2" s="137" customFormat="1" x14ac:dyDescent="0.2">
      <c r="A498" s="167"/>
      <c r="B498" s="139"/>
    </row>
    <row r="499" spans="1:2" s="137" customFormat="1" x14ac:dyDescent="0.2">
      <c r="A499" s="167"/>
      <c r="B499" s="139"/>
    </row>
    <row r="500" spans="1:2" s="137" customFormat="1" x14ac:dyDescent="0.2">
      <c r="A500" s="167"/>
      <c r="B500" s="139"/>
    </row>
    <row r="501" spans="1:2" s="137" customFormat="1" x14ac:dyDescent="0.2">
      <c r="A501" s="167"/>
      <c r="B501" s="139"/>
    </row>
    <row r="502" spans="1:2" s="137" customFormat="1" x14ac:dyDescent="0.2">
      <c r="A502" s="167"/>
      <c r="B502" s="139"/>
    </row>
    <row r="503" spans="1:2" s="137" customFormat="1" x14ac:dyDescent="0.2">
      <c r="A503" s="167"/>
      <c r="B503" s="139"/>
    </row>
    <row r="504" spans="1:2" s="137" customFormat="1" x14ac:dyDescent="0.2">
      <c r="A504" s="167"/>
      <c r="B504" s="139"/>
    </row>
    <row r="505" spans="1:2" s="137" customFormat="1" x14ac:dyDescent="0.2">
      <c r="A505" s="167"/>
      <c r="B505" s="139"/>
    </row>
    <row r="506" spans="1:2" s="137" customFormat="1" x14ac:dyDescent="0.2">
      <c r="A506" s="167"/>
      <c r="B506" s="139"/>
    </row>
    <row r="507" spans="1:2" s="137" customFormat="1" x14ac:dyDescent="0.2">
      <c r="A507" s="167"/>
      <c r="B507" s="139"/>
    </row>
    <row r="508" spans="1:2" s="137" customFormat="1" x14ac:dyDescent="0.2">
      <c r="A508" s="167"/>
      <c r="B508" s="139"/>
    </row>
    <row r="509" spans="1:2" s="137" customFormat="1" x14ac:dyDescent="0.2">
      <c r="A509" s="167"/>
      <c r="B509" s="139"/>
    </row>
    <row r="510" spans="1:2" s="137" customFormat="1" x14ac:dyDescent="0.2">
      <c r="A510" s="167"/>
      <c r="B510" s="139"/>
    </row>
    <row r="511" spans="1:2" s="137" customFormat="1" x14ac:dyDescent="0.2">
      <c r="A511" s="167"/>
      <c r="B511" s="139"/>
    </row>
    <row r="512" spans="1:2" s="137" customFormat="1" x14ac:dyDescent="0.2">
      <c r="A512" s="167"/>
      <c r="B512" s="139"/>
    </row>
    <row r="513" spans="1:2" s="137" customFormat="1" x14ac:dyDescent="0.2">
      <c r="A513" s="167"/>
      <c r="B513" s="139"/>
    </row>
    <row r="514" spans="1:2" s="137" customFormat="1" x14ac:dyDescent="0.2">
      <c r="A514" s="167"/>
      <c r="B514" s="139"/>
    </row>
    <row r="515" spans="1:2" s="137" customFormat="1" x14ac:dyDescent="0.2">
      <c r="A515" s="167"/>
      <c r="B515" s="139"/>
    </row>
    <row r="516" spans="1:2" s="137" customFormat="1" x14ac:dyDescent="0.2">
      <c r="A516" s="167"/>
      <c r="B516" s="139"/>
    </row>
    <row r="517" spans="1:2" s="137" customFormat="1" x14ac:dyDescent="0.2">
      <c r="A517" s="167"/>
      <c r="B517" s="139"/>
    </row>
    <row r="518" spans="1:2" s="137" customFormat="1" x14ac:dyDescent="0.2">
      <c r="A518" s="167"/>
      <c r="B518" s="139"/>
    </row>
    <row r="519" spans="1:2" s="137" customFormat="1" x14ac:dyDescent="0.2">
      <c r="A519" s="167"/>
      <c r="B519" s="139"/>
    </row>
    <row r="520" spans="1:2" s="137" customFormat="1" x14ac:dyDescent="0.2">
      <c r="A520" s="167"/>
      <c r="B520" s="139"/>
    </row>
    <row r="521" spans="1:2" s="137" customFormat="1" x14ac:dyDescent="0.2">
      <c r="A521" s="167"/>
      <c r="B521" s="139"/>
    </row>
    <row r="522" spans="1:2" s="137" customFormat="1" x14ac:dyDescent="0.2">
      <c r="A522" s="167"/>
      <c r="B522" s="139"/>
    </row>
    <row r="523" spans="1:2" s="137" customFormat="1" x14ac:dyDescent="0.2">
      <c r="A523" s="167"/>
      <c r="B523" s="139"/>
    </row>
    <row r="524" spans="1:2" s="137" customFormat="1" x14ac:dyDescent="0.2">
      <c r="A524" s="167"/>
      <c r="B524" s="139"/>
    </row>
    <row r="525" spans="1:2" s="137" customFormat="1" x14ac:dyDescent="0.2">
      <c r="A525" s="167"/>
      <c r="B525" s="139"/>
    </row>
    <row r="526" spans="1:2" s="137" customFormat="1" x14ac:dyDescent="0.2">
      <c r="A526" s="167"/>
      <c r="B526" s="139"/>
    </row>
    <row r="527" spans="1:2" s="137" customFormat="1" x14ac:dyDescent="0.2">
      <c r="A527" s="167"/>
      <c r="B527" s="139"/>
    </row>
    <row r="528" spans="1:2" s="137" customFormat="1" x14ac:dyDescent="0.2">
      <c r="A528" s="167"/>
      <c r="B528" s="139"/>
    </row>
    <row r="529" spans="1:2" s="137" customFormat="1" x14ac:dyDescent="0.2">
      <c r="A529" s="167"/>
      <c r="B529" s="139"/>
    </row>
    <row r="530" spans="1:2" s="137" customFormat="1" x14ac:dyDescent="0.2">
      <c r="A530" s="167"/>
      <c r="B530" s="139"/>
    </row>
    <row r="531" spans="1:2" s="137" customFormat="1" x14ac:dyDescent="0.2">
      <c r="A531" s="167"/>
      <c r="B531" s="139"/>
    </row>
    <row r="532" spans="1:2" s="137" customFormat="1" x14ac:dyDescent="0.2">
      <c r="A532" s="167"/>
      <c r="B532" s="139"/>
    </row>
    <row r="533" spans="1:2" s="137" customFormat="1" x14ac:dyDescent="0.2">
      <c r="A533" s="167"/>
      <c r="B533" s="139"/>
    </row>
    <row r="534" spans="1:2" s="137" customFormat="1" x14ac:dyDescent="0.2">
      <c r="A534" s="167"/>
      <c r="B534" s="139"/>
    </row>
    <row r="535" spans="1:2" s="137" customFormat="1" x14ac:dyDescent="0.2">
      <c r="A535" s="167"/>
      <c r="B535" s="139"/>
    </row>
    <row r="536" spans="1:2" s="137" customFormat="1" x14ac:dyDescent="0.2">
      <c r="A536" s="167"/>
      <c r="B536" s="139"/>
    </row>
    <row r="537" spans="1:2" s="137" customFormat="1" x14ac:dyDescent="0.2">
      <c r="A537" s="167"/>
      <c r="B537" s="139"/>
    </row>
    <row r="538" spans="1:2" s="137" customFormat="1" x14ac:dyDescent="0.2">
      <c r="A538" s="167"/>
      <c r="B538" s="139"/>
    </row>
    <row r="539" spans="1:2" s="137" customFormat="1" x14ac:dyDescent="0.2">
      <c r="A539" s="167"/>
      <c r="B539" s="139"/>
    </row>
    <row r="540" spans="1:2" s="137" customFormat="1" x14ac:dyDescent="0.2">
      <c r="A540" s="167"/>
      <c r="B540" s="139"/>
    </row>
    <row r="541" spans="1:2" s="137" customFormat="1" x14ac:dyDescent="0.2">
      <c r="A541" s="167"/>
      <c r="B541" s="139"/>
    </row>
    <row r="542" spans="1:2" s="137" customFormat="1" x14ac:dyDescent="0.2">
      <c r="A542" s="167"/>
      <c r="B542" s="139"/>
    </row>
    <row r="543" spans="1:2" s="137" customFormat="1" x14ac:dyDescent="0.2">
      <c r="A543" s="167"/>
      <c r="B543" s="139"/>
    </row>
    <row r="544" spans="1:2" s="137" customFormat="1" x14ac:dyDescent="0.2">
      <c r="A544" s="167"/>
      <c r="B544" s="139"/>
    </row>
    <row r="545" spans="1:2" s="137" customFormat="1" x14ac:dyDescent="0.2">
      <c r="A545" s="167"/>
      <c r="B545" s="139"/>
    </row>
    <row r="546" spans="1:2" s="137" customFormat="1" x14ac:dyDescent="0.2">
      <c r="A546" s="167"/>
      <c r="B546" s="139"/>
    </row>
    <row r="547" spans="1:2" s="137" customFormat="1" x14ac:dyDescent="0.2">
      <c r="A547" s="167"/>
      <c r="B547" s="139"/>
    </row>
    <row r="548" spans="1:2" s="137" customFormat="1" x14ac:dyDescent="0.2">
      <c r="A548" s="167"/>
      <c r="B548" s="139"/>
    </row>
    <row r="549" spans="1:2" s="137" customFormat="1" x14ac:dyDescent="0.2">
      <c r="A549" s="167"/>
      <c r="B549" s="139"/>
    </row>
    <row r="550" spans="1:2" s="137" customFormat="1" x14ac:dyDescent="0.2">
      <c r="A550" s="167"/>
      <c r="B550" s="139"/>
    </row>
    <row r="551" spans="1:2" s="137" customFormat="1" x14ac:dyDescent="0.2">
      <c r="A551" s="167"/>
      <c r="B551" s="139"/>
    </row>
    <row r="552" spans="1:2" s="137" customFormat="1" x14ac:dyDescent="0.2">
      <c r="A552" s="167"/>
      <c r="B552" s="139"/>
    </row>
    <row r="553" spans="1:2" s="137" customFormat="1" x14ac:dyDescent="0.2">
      <c r="A553" s="167"/>
      <c r="B553" s="139"/>
    </row>
    <row r="554" spans="1:2" s="137" customFormat="1" x14ac:dyDescent="0.2">
      <c r="A554" s="167"/>
      <c r="B554" s="139"/>
    </row>
    <row r="555" spans="1:2" s="137" customFormat="1" x14ac:dyDescent="0.2">
      <c r="A555" s="167"/>
      <c r="B555" s="139"/>
    </row>
    <row r="556" spans="1:2" s="137" customFormat="1" x14ac:dyDescent="0.2">
      <c r="A556" s="167"/>
      <c r="B556" s="139"/>
    </row>
    <row r="557" spans="1:2" s="137" customFormat="1" x14ac:dyDescent="0.2">
      <c r="A557" s="167"/>
      <c r="B557" s="139"/>
    </row>
    <row r="558" spans="1:2" s="137" customFormat="1" x14ac:dyDescent="0.2">
      <c r="A558" s="167"/>
      <c r="B558" s="139"/>
    </row>
    <row r="559" spans="1:2" s="137" customFormat="1" x14ac:dyDescent="0.2">
      <c r="A559" s="167"/>
      <c r="B559" s="139"/>
    </row>
    <row r="560" spans="1:2" s="137" customFormat="1" x14ac:dyDescent="0.2">
      <c r="A560" s="167"/>
      <c r="B560" s="139"/>
    </row>
    <row r="561" spans="1:2" s="137" customFormat="1" x14ac:dyDescent="0.2">
      <c r="A561" s="167"/>
      <c r="B561" s="139"/>
    </row>
    <row r="562" spans="1:2" s="137" customFormat="1" x14ac:dyDescent="0.2">
      <c r="A562" s="167"/>
      <c r="B562" s="139"/>
    </row>
    <row r="563" spans="1:2" s="137" customFormat="1" x14ac:dyDescent="0.2">
      <c r="A563" s="167"/>
      <c r="B563" s="139"/>
    </row>
    <row r="564" spans="1:2" s="137" customFormat="1" x14ac:dyDescent="0.2">
      <c r="A564" s="167"/>
      <c r="B564" s="139"/>
    </row>
    <row r="565" spans="1:2" s="137" customFormat="1" x14ac:dyDescent="0.2">
      <c r="A565" s="167"/>
      <c r="B565" s="139"/>
    </row>
    <row r="566" spans="1:2" s="137" customFormat="1" x14ac:dyDescent="0.2">
      <c r="A566" s="167"/>
      <c r="B566" s="139"/>
    </row>
    <row r="567" spans="1:2" s="137" customFormat="1" x14ac:dyDescent="0.2">
      <c r="A567" s="167"/>
      <c r="B567" s="139"/>
    </row>
    <row r="568" spans="1:2" s="137" customFormat="1" x14ac:dyDescent="0.2">
      <c r="A568" s="167"/>
      <c r="B568" s="139"/>
    </row>
    <row r="569" spans="1:2" s="137" customFormat="1" x14ac:dyDescent="0.2">
      <c r="A569" s="167"/>
      <c r="B569" s="139"/>
    </row>
    <row r="570" spans="1:2" s="137" customFormat="1" x14ac:dyDescent="0.2">
      <c r="A570" s="167"/>
      <c r="B570" s="139"/>
    </row>
    <row r="571" spans="1:2" s="137" customFormat="1" x14ac:dyDescent="0.2">
      <c r="A571" s="167"/>
      <c r="B571" s="139"/>
    </row>
    <row r="572" spans="1:2" s="137" customFormat="1" x14ac:dyDescent="0.2">
      <c r="A572" s="167"/>
      <c r="B572" s="139"/>
    </row>
    <row r="573" spans="1:2" s="137" customFormat="1" x14ac:dyDescent="0.2">
      <c r="A573" s="167"/>
      <c r="B573" s="139"/>
    </row>
    <row r="574" spans="1:2" s="137" customFormat="1" x14ac:dyDescent="0.2">
      <c r="A574" s="167"/>
      <c r="B574" s="139"/>
    </row>
    <row r="575" spans="1:2" s="137" customFormat="1" x14ac:dyDescent="0.2">
      <c r="A575" s="167"/>
      <c r="B575" s="139"/>
    </row>
    <row r="576" spans="1:2" s="137" customFormat="1" x14ac:dyDescent="0.2">
      <c r="A576" s="167"/>
      <c r="B576" s="139"/>
    </row>
    <row r="577" spans="1:2" s="137" customFormat="1" x14ac:dyDescent="0.2">
      <c r="A577" s="167"/>
      <c r="B577" s="139"/>
    </row>
    <row r="578" spans="1:2" s="137" customFormat="1" x14ac:dyDescent="0.2">
      <c r="A578" s="167"/>
      <c r="B578" s="139"/>
    </row>
    <row r="579" spans="1:2" s="137" customFormat="1" x14ac:dyDescent="0.2">
      <c r="A579" s="167"/>
      <c r="B579" s="139"/>
    </row>
    <row r="580" spans="1:2" s="137" customFormat="1" x14ac:dyDescent="0.2">
      <c r="A580" s="167"/>
      <c r="B580" s="139"/>
    </row>
    <row r="581" spans="1:2" s="137" customFormat="1" x14ac:dyDescent="0.2">
      <c r="A581" s="167"/>
      <c r="B581" s="139"/>
    </row>
    <row r="582" spans="1:2" s="137" customFormat="1" x14ac:dyDescent="0.2">
      <c r="A582" s="167"/>
      <c r="B582" s="139"/>
    </row>
    <row r="583" spans="1:2" s="137" customFormat="1" x14ac:dyDescent="0.2">
      <c r="A583" s="167"/>
      <c r="B583" s="139"/>
    </row>
    <row r="584" spans="1:2" s="137" customFormat="1" x14ac:dyDescent="0.2">
      <c r="A584" s="167"/>
      <c r="B584" s="139"/>
    </row>
    <row r="585" spans="1:2" s="137" customFormat="1" x14ac:dyDescent="0.2">
      <c r="A585" s="167"/>
      <c r="B585" s="139"/>
    </row>
    <row r="586" spans="1:2" s="137" customFormat="1" x14ac:dyDescent="0.2">
      <c r="A586" s="167"/>
      <c r="B586" s="139"/>
    </row>
    <row r="587" spans="1:2" s="137" customFormat="1" x14ac:dyDescent="0.2">
      <c r="A587" s="167"/>
      <c r="B587" s="139"/>
    </row>
    <row r="588" spans="1:2" s="137" customFormat="1" x14ac:dyDescent="0.2">
      <c r="A588" s="167"/>
      <c r="B588" s="139"/>
    </row>
    <row r="589" spans="1:2" s="137" customFormat="1" x14ac:dyDescent="0.2">
      <c r="A589" s="167"/>
      <c r="B589" s="139"/>
    </row>
    <row r="590" spans="1:2" s="137" customFormat="1" x14ac:dyDescent="0.2">
      <c r="A590" s="167"/>
      <c r="B590" s="139"/>
    </row>
    <row r="591" spans="1:2" s="137" customFormat="1" x14ac:dyDescent="0.2">
      <c r="A591" s="167"/>
      <c r="B591" s="139"/>
    </row>
    <row r="592" spans="1:2" s="137" customFormat="1" x14ac:dyDescent="0.2">
      <c r="A592" s="167"/>
      <c r="B592" s="139"/>
    </row>
    <row r="593" spans="1:2" s="137" customFormat="1" x14ac:dyDescent="0.2">
      <c r="A593" s="167"/>
      <c r="B593" s="139"/>
    </row>
    <row r="594" spans="1:2" s="137" customFormat="1" x14ac:dyDescent="0.2">
      <c r="A594" s="167"/>
      <c r="B594" s="139"/>
    </row>
    <row r="595" spans="1:2" s="137" customFormat="1" x14ac:dyDescent="0.2">
      <c r="A595" s="167"/>
      <c r="B595" s="139"/>
    </row>
    <row r="596" spans="1:2" s="137" customFormat="1" x14ac:dyDescent="0.2">
      <c r="A596" s="167"/>
      <c r="B596" s="139"/>
    </row>
    <row r="597" spans="1:2" s="137" customFormat="1" x14ac:dyDescent="0.2">
      <c r="A597" s="167"/>
      <c r="B597" s="139"/>
    </row>
    <row r="598" spans="1:2" s="137" customFormat="1" x14ac:dyDescent="0.2">
      <c r="A598" s="167"/>
      <c r="B598" s="139"/>
    </row>
    <row r="599" spans="1:2" s="137" customFormat="1" x14ac:dyDescent="0.2">
      <c r="A599" s="167"/>
      <c r="B599" s="139"/>
    </row>
    <row r="600" spans="1:2" s="137" customFormat="1" x14ac:dyDescent="0.2">
      <c r="A600" s="167"/>
      <c r="B600" s="139"/>
    </row>
    <row r="601" spans="1:2" s="137" customFormat="1" x14ac:dyDescent="0.2">
      <c r="A601" s="167"/>
      <c r="B601" s="139"/>
    </row>
    <row r="602" spans="1:2" s="137" customFormat="1" x14ac:dyDescent="0.2">
      <c r="A602" s="167"/>
      <c r="B602" s="139"/>
    </row>
    <row r="603" spans="1:2" s="137" customFormat="1" x14ac:dyDescent="0.2">
      <c r="A603" s="167"/>
      <c r="B603" s="139"/>
    </row>
    <row r="604" spans="1:2" s="137" customFormat="1" x14ac:dyDescent="0.2">
      <c r="A604" s="167"/>
      <c r="B604" s="139"/>
    </row>
    <row r="605" spans="1:2" s="137" customFormat="1" x14ac:dyDescent="0.2">
      <c r="A605" s="167"/>
      <c r="B605" s="139"/>
    </row>
    <row r="606" spans="1:2" s="137" customFormat="1" x14ac:dyDescent="0.2">
      <c r="A606" s="167"/>
      <c r="B606" s="139"/>
    </row>
    <row r="607" spans="1:2" s="137" customFormat="1" x14ac:dyDescent="0.2">
      <c r="A607" s="167"/>
      <c r="B607" s="139"/>
    </row>
    <row r="608" spans="1:2" s="137" customFormat="1" x14ac:dyDescent="0.2">
      <c r="A608" s="167"/>
      <c r="B608" s="139"/>
    </row>
    <row r="609" spans="1:2" s="137" customFormat="1" x14ac:dyDescent="0.2">
      <c r="A609" s="167"/>
      <c r="B609" s="139"/>
    </row>
    <row r="610" spans="1:2" s="137" customFormat="1" x14ac:dyDescent="0.2">
      <c r="A610" s="167"/>
      <c r="B610" s="139"/>
    </row>
    <row r="611" spans="1:2" s="137" customFormat="1" x14ac:dyDescent="0.2">
      <c r="A611" s="167"/>
      <c r="B611" s="139"/>
    </row>
    <row r="612" spans="1:2" s="137" customFormat="1" x14ac:dyDescent="0.2">
      <c r="A612" s="167"/>
      <c r="B612" s="139"/>
    </row>
    <row r="613" spans="1:2" s="137" customFormat="1" x14ac:dyDescent="0.2">
      <c r="A613" s="167"/>
      <c r="B613" s="139"/>
    </row>
    <row r="614" spans="1:2" s="137" customFormat="1" x14ac:dyDescent="0.2">
      <c r="A614" s="167"/>
      <c r="B614" s="139"/>
    </row>
    <row r="615" spans="1:2" s="137" customFormat="1" x14ac:dyDescent="0.2">
      <c r="A615" s="167"/>
      <c r="B615" s="139"/>
    </row>
    <row r="616" spans="1:2" s="137" customFormat="1" x14ac:dyDescent="0.2">
      <c r="A616" s="167"/>
      <c r="B616" s="139"/>
    </row>
    <row r="617" spans="1:2" s="137" customFormat="1" x14ac:dyDescent="0.2">
      <c r="A617" s="167"/>
      <c r="B617" s="139"/>
    </row>
    <row r="618" spans="1:2" s="137" customFormat="1" x14ac:dyDescent="0.2">
      <c r="A618" s="167"/>
      <c r="B618" s="139"/>
    </row>
    <row r="619" spans="1:2" s="137" customFormat="1" x14ac:dyDescent="0.2">
      <c r="A619" s="167"/>
      <c r="B619" s="139"/>
    </row>
    <row r="620" spans="1:2" s="137" customFormat="1" x14ac:dyDescent="0.2">
      <c r="A620" s="167"/>
      <c r="B620" s="139"/>
    </row>
    <row r="621" spans="1:2" s="137" customFormat="1" x14ac:dyDescent="0.2">
      <c r="A621" s="167"/>
      <c r="B621" s="139"/>
    </row>
    <row r="622" spans="1:2" s="137" customFormat="1" x14ac:dyDescent="0.2">
      <c r="A622" s="167"/>
      <c r="B622" s="139"/>
    </row>
    <row r="623" spans="1:2" s="137" customFormat="1" x14ac:dyDescent="0.2">
      <c r="A623" s="167"/>
      <c r="B623" s="139"/>
    </row>
    <row r="624" spans="1:2" s="137" customFormat="1" x14ac:dyDescent="0.2">
      <c r="A624" s="167"/>
      <c r="B624" s="139"/>
    </row>
    <row r="625" spans="1:2" s="137" customFormat="1" x14ac:dyDescent="0.2">
      <c r="A625" s="167"/>
      <c r="B625" s="139"/>
    </row>
    <row r="626" spans="1:2" s="137" customFormat="1" x14ac:dyDescent="0.2">
      <c r="A626" s="167"/>
      <c r="B626" s="139"/>
    </row>
    <row r="627" spans="1:2" s="137" customFormat="1" x14ac:dyDescent="0.2">
      <c r="A627" s="167"/>
      <c r="B627" s="139"/>
    </row>
    <row r="628" spans="1:2" s="137" customFormat="1" x14ac:dyDescent="0.2">
      <c r="A628" s="167"/>
      <c r="B628" s="139"/>
    </row>
    <row r="629" spans="1:2" s="137" customFormat="1" x14ac:dyDescent="0.2">
      <c r="A629" s="167"/>
      <c r="B629" s="139"/>
    </row>
    <row r="630" spans="1:2" s="137" customFormat="1" x14ac:dyDescent="0.2">
      <c r="A630" s="167"/>
      <c r="B630" s="139"/>
    </row>
    <row r="631" spans="1:2" s="137" customFormat="1" x14ac:dyDescent="0.2">
      <c r="A631" s="167"/>
      <c r="B631" s="139"/>
    </row>
    <row r="632" spans="1:2" s="137" customFormat="1" x14ac:dyDescent="0.2">
      <c r="A632" s="167"/>
      <c r="B632" s="139"/>
    </row>
    <row r="633" spans="1:2" s="137" customFormat="1" x14ac:dyDescent="0.2">
      <c r="A633" s="167"/>
      <c r="B633" s="139"/>
    </row>
    <row r="634" spans="1:2" s="137" customFormat="1" x14ac:dyDescent="0.2">
      <c r="A634" s="167"/>
      <c r="B634" s="139"/>
    </row>
    <row r="635" spans="1:2" s="137" customFormat="1" x14ac:dyDescent="0.2">
      <c r="A635" s="167"/>
      <c r="B635" s="139"/>
    </row>
    <row r="636" spans="1:2" s="137" customFormat="1" x14ac:dyDescent="0.2">
      <c r="A636" s="167"/>
      <c r="B636" s="139"/>
    </row>
    <row r="637" spans="1:2" s="137" customFormat="1" x14ac:dyDescent="0.2">
      <c r="A637" s="167"/>
      <c r="B637" s="139"/>
    </row>
    <row r="638" spans="1:2" s="137" customFormat="1" x14ac:dyDescent="0.2">
      <c r="A638" s="167"/>
      <c r="B638" s="139"/>
    </row>
    <row r="639" spans="1:2" s="137" customFormat="1" x14ac:dyDescent="0.2">
      <c r="A639" s="167"/>
      <c r="B639" s="139"/>
    </row>
    <row r="640" spans="1:2" s="137" customFormat="1" x14ac:dyDescent="0.2">
      <c r="A640" s="167"/>
      <c r="B640" s="139"/>
    </row>
    <row r="641" spans="1:2" s="137" customFormat="1" x14ac:dyDescent="0.2">
      <c r="A641" s="167"/>
      <c r="B641" s="139"/>
    </row>
    <row r="642" spans="1:2" s="137" customFormat="1" x14ac:dyDescent="0.2">
      <c r="A642" s="167"/>
      <c r="B642" s="139"/>
    </row>
    <row r="643" spans="1:2" s="137" customFormat="1" x14ac:dyDescent="0.2">
      <c r="A643" s="167"/>
      <c r="B643" s="139"/>
    </row>
    <row r="644" spans="1:2" s="137" customFormat="1" x14ac:dyDescent="0.2">
      <c r="A644" s="167"/>
      <c r="B644" s="139"/>
    </row>
    <row r="645" spans="1:2" s="137" customFormat="1" x14ac:dyDescent="0.2">
      <c r="A645" s="167"/>
      <c r="B645" s="139"/>
    </row>
    <row r="646" spans="1:2" s="137" customFormat="1" x14ac:dyDescent="0.2">
      <c r="A646" s="167"/>
      <c r="B646" s="139"/>
    </row>
    <row r="647" spans="1:2" s="137" customFormat="1" x14ac:dyDescent="0.2">
      <c r="A647" s="167"/>
      <c r="B647" s="139"/>
    </row>
    <row r="648" spans="1:2" s="137" customFormat="1" x14ac:dyDescent="0.2">
      <c r="A648" s="167"/>
      <c r="B648" s="139"/>
    </row>
    <row r="649" spans="1:2" s="137" customFormat="1" x14ac:dyDescent="0.2">
      <c r="A649" s="167"/>
      <c r="B649" s="139"/>
    </row>
    <row r="650" spans="1:2" s="137" customFormat="1" x14ac:dyDescent="0.2">
      <c r="A650" s="167"/>
      <c r="B650" s="139"/>
    </row>
    <row r="651" spans="1:2" s="137" customFormat="1" x14ac:dyDescent="0.2">
      <c r="A651" s="167"/>
      <c r="B651" s="139"/>
    </row>
    <row r="652" spans="1:2" s="137" customFormat="1" x14ac:dyDescent="0.2">
      <c r="A652" s="167"/>
      <c r="B652" s="139"/>
    </row>
    <row r="653" spans="1:2" s="137" customFormat="1" x14ac:dyDescent="0.2">
      <c r="A653" s="167"/>
      <c r="B653" s="139"/>
    </row>
    <row r="654" spans="1:2" s="137" customFormat="1" x14ac:dyDescent="0.2">
      <c r="A654" s="167"/>
      <c r="B654" s="139"/>
    </row>
    <row r="655" spans="1:2" s="137" customFormat="1" x14ac:dyDescent="0.2">
      <c r="A655" s="167"/>
      <c r="B655" s="139"/>
    </row>
    <row r="656" spans="1:2" s="137" customFormat="1" x14ac:dyDescent="0.2">
      <c r="A656" s="167"/>
      <c r="B656" s="139"/>
    </row>
    <row r="657" spans="1:2" s="137" customFormat="1" x14ac:dyDescent="0.2">
      <c r="A657" s="167"/>
      <c r="B657" s="139"/>
    </row>
    <row r="658" spans="1:2" s="137" customFormat="1" x14ac:dyDescent="0.2">
      <c r="A658" s="167"/>
      <c r="B658" s="139"/>
    </row>
    <row r="659" spans="1:2" s="137" customFormat="1" x14ac:dyDescent="0.2">
      <c r="A659" s="167"/>
      <c r="B659" s="139"/>
    </row>
    <row r="660" spans="1:2" s="137" customFormat="1" x14ac:dyDescent="0.2">
      <c r="A660" s="167"/>
      <c r="B660" s="139"/>
    </row>
    <row r="661" spans="1:2" s="137" customFormat="1" x14ac:dyDescent="0.2">
      <c r="A661" s="167"/>
      <c r="B661" s="139"/>
    </row>
    <row r="662" spans="1:2" s="137" customFormat="1" x14ac:dyDescent="0.2">
      <c r="A662" s="167"/>
      <c r="B662" s="139"/>
    </row>
    <row r="663" spans="1:2" s="137" customFormat="1" x14ac:dyDescent="0.2">
      <c r="A663" s="167"/>
      <c r="B663" s="139"/>
    </row>
    <row r="664" spans="1:2" s="137" customFormat="1" x14ac:dyDescent="0.2">
      <c r="A664" s="167"/>
      <c r="B664" s="139"/>
    </row>
    <row r="665" spans="1:2" s="137" customFormat="1" x14ac:dyDescent="0.2">
      <c r="A665" s="167"/>
      <c r="B665" s="139"/>
    </row>
    <row r="666" spans="1:2" s="137" customFormat="1" x14ac:dyDescent="0.2">
      <c r="A666" s="167"/>
      <c r="B666" s="139"/>
    </row>
    <row r="667" spans="1:2" s="137" customFormat="1" x14ac:dyDescent="0.2">
      <c r="A667" s="167"/>
      <c r="B667" s="139"/>
    </row>
    <row r="668" spans="1:2" s="137" customFormat="1" x14ac:dyDescent="0.2">
      <c r="A668" s="167"/>
      <c r="B668" s="139"/>
    </row>
    <row r="669" spans="1:2" s="137" customFormat="1" x14ac:dyDescent="0.2">
      <c r="A669" s="167"/>
      <c r="B669" s="139"/>
    </row>
    <row r="670" spans="1:2" s="137" customFormat="1" x14ac:dyDescent="0.2">
      <c r="A670" s="167"/>
      <c r="B670" s="139"/>
    </row>
    <row r="671" spans="1:2" s="137" customFormat="1" x14ac:dyDescent="0.2">
      <c r="A671" s="167"/>
      <c r="B671" s="139"/>
    </row>
    <row r="672" spans="1:2" s="137" customFormat="1" x14ac:dyDescent="0.2">
      <c r="A672" s="167"/>
      <c r="B672" s="139"/>
    </row>
    <row r="673" spans="1:2" s="137" customFormat="1" x14ac:dyDescent="0.2">
      <c r="A673" s="167"/>
      <c r="B673" s="139"/>
    </row>
    <row r="674" spans="1:2" s="137" customFormat="1" x14ac:dyDescent="0.2">
      <c r="A674" s="167"/>
      <c r="B674" s="139"/>
    </row>
    <row r="675" spans="1:2" s="137" customFormat="1" x14ac:dyDescent="0.2">
      <c r="A675" s="167"/>
      <c r="B675" s="139"/>
    </row>
    <row r="676" spans="1:2" s="137" customFormat="1" x14ac:dyDescent="0.2">
      <c r="A676" s="167"/>
      <c r="B676" s="139"/>
    </row>
    <row r="677" spans="1:2" s="137" customFormat="1" x14ac:dyDescent="0.2">
      <c r="A677" s="167"/>
      <c r="B677" s="139"/>
    </row>
    <row r="678" spans="1:2" s="137" customFormat="1" x14ac:dyDescent="0.2">
      <c r="A678" s="167"/>
      <c r="B678" s="139"/>
    </row>
    <row r="679" spans="1:2" s="137" customFormat="1" x14ac:dyDescent="0.2">
      <c r="A679" s="167"/>
      <c r="B679" s="139"/>
    </row>
    <row r="680" spans="1:2" s="137" customFormat="1" x14ac:dyDescent="0.2">
      <c r="A680" s="167"/>
      <c r="B680" s="139"/>
    </row>
    <row r="681" spans="1:2" s="137" customFormat="1" x14ac:dyDescent="0.2">
      <c r="A681" s="167"/>
      <c r="B681" s="139"/>
    </row>
    <row r="682" spans="1:2" s="137" customFormat="1" x14ac:dyDescent="0.2">
      <c r="A682" s="167"/>
      <c r="B682" s="139"/>
    </row>
    <row r="683" spans="1:2" s="137" customFormat="1" x14ac:dyDescent="0.2">
      <c r="A683" s="167"/>
      <c r="B683" s="139"/>
    </row>
    <row r="684" spans="1:2" s="137" customFormat="1" x14ac:dyDescent="0.2">
      <c r="A684" s="167"/>
      <c r="B684" s="139"/>
    </row>
    <row r="685" spans="1:2" s="137" customFormat="1" x14ac:dyDescent="0.2">
      <c r="A685" s="167"/>
      <c r="B685" s="139"/>
    </row>
    <row r="686" spans="1:2" s="137" customFormat="1" x14ac:dyDescent="0.2">
      <c r="A686" s="167"/>
      <c r="B686" s="139"/>
    </row>
    <row r="687" spans="1:2" s="137" customFormat="1" x14ac:dyDescent="0.2">
      <c r="A687" s="167"/>
      <c r="B687" s="139"/>
    </row>
    <row r="688" spans="1:2" s="137" customFormat="1" x14ac:dyDescent="0.2">
      <c r="A688" s="167"/>
      <c r="B688" s="139"/>
    </row>
    <row r="689" spans="1:2" s="137" customFormat="1" x14ac:dyDescent="0.2">
      <c r="A689" s="167"/>
      <c r="B689" s="139"/>
    </row>
    <row r="690" spans="1:2" s="137" customFormat="1" x14ac:dyDescent="0.2">
      <c r="A690" s="167"/>
      <c r="B690" s="139"/>
    </row>
    <row r="691" spans="1:2" s="137" customFormat="1" x14ac:dyDescent="0.2">
      <c r="A691" s="167"/>
      <c r="B691" s="139"/>
    </row>
    <row r="692" spans="1:2" s="137" customFormat="1" x14ac:dyDescent="0.2">
      <c r="A692" s="167"/>
      <c r="B692" s="139"/>
    </row>
    <row r="693" spans="1:2" s="137" customFormat="1" x14ac:dyDescent="0.2">
      <c r="A693" s="167"/>
      <c r="B693" s="139"/>
    </row>
    <row r="694" spans="1:2" s="137" customFormat="1" x14ac:dyDescent="0.2">
      <c r="A694" s="167"/>
      <c r="B694" s="139"/>
    </row>
    <row r="695" spans="1:2" s="137" customFormat="1" x14ac:dyDescent="0.2">
      <c r="A695" s="167"/>
      <c r="B695" s="139"/>
    </row>
    <row r="696" spans="1:2" s="137" customFormat="1" x14ac:dyDescent="0.2">
      <c r="A696" s="167"/>
      <c r="B696" s="139"/>
    </row>
    <row r="697" spans="1:2" s="137" customFormat="1" x14ac:dyDescent="0.2">
      <c r="A697" s="167"/>
      <c r="B697" s="139"/>
    </row>
    <row r="698" spans="1:2" s="137" customFormat="1" x14ac:dyDescent="0.2">
      <c r="A698" s="167"/>
      <c r="B698" s="139"/>
    </row>
    <row r="699" spans="1:2" s="137" customFormat="1" x14ac:dyDescent="0.2">
      <c r="A699" s="167"/>
      <c r="B699" s="139"/>
    </row>
    <row r="700" spans="1:2" s="137" customFormat="1" x14ac:dyDescent="0.2">
      <c r="A700" s="167"/>
      <c r="B700" s="139"/>
    </row>
    <row r="701" spans="1:2" s="137" customFormat="1" x14ac:dyDescent="0.2">
      <c r="A701" s="167"/>
      <c r="B701" s="139"/>
    </row>
    <row r="702" spans="1:2" s="137" customFormat="1" x14ac:dyDescent="0.2">
      <c r="A702" s="167"/>
      <c r="B702" s="139"/>
    </row>
    <row r="703" spans="1:2" s="137" customFormat="1" x14ac:dyDescent="0.2">
      <c r="A703" s="167"/>
      <c r="B703" s="139"/>
    </row>
    <row r="704" spans="1:2" s="137" customFormat="1" x14ac:dyDescent="0.2">
      <c r="A704" s="167"/>
      <c r="B704" s="139"/>
    </row>
    <row r="705" spans="1:2" s="137" customFormat="1" x14ac:dyDescent="0.2">
      <c r="A705" s="167"/>
      <c r="B705" s="139"/>
    </row>
    <row r="706" spans="1:2" s="137" customFormat="1" x14ac:dyDescent="0.2">
      <c r="A706" s="167"/>
      <c r="B706" s="139"/>
    </row>
    <row r="707" spans="1:2" s="137" customFormat="1" x14ac:dyDescent="0.2">
      <c r="A707" s="167"/>
      <c r="B707" s="139"/>
    </row>
    <row r="708" spans="1:2" s="137" customFormat="1" x14ac:dyDescent="0.2">
      <c r="A708" s="167"/>
      <c r="B708" s="139"/>
    </row>
    <row r="709" spans="1:2" s="137" customFormat="1" x14ac:dyDescent="0.2">
      <c r="A709" s="167"/>
      <c r="B709" s="139"/>
    </row>
    <row r="710" spans="1:2" s="137" customFormat="1" x14ac:dyDescent="0.2">
      <c r="A710" s="167"/>
      <c r="B710" s="139"/>
    </row>
    <row r="711" spans="1:2" s="137" customFormat="1" x14ac:dyDescent="0.2">
      <c r="A711" s="167"/>
      <c r="B711" s="139"/>
    </row>
    <row r="712" spans="1:2" s="137" customFormat="1" x14ac:dyDescent="0.2">
      <c r="A712" s="167"/>
      <c r="B712" s="139"/>
    </row>
    <row r="713" spans="1:2" s="137" customFormat="1" x14ac:dyDescent="0.2">
      <c r="A713" s="167"/>
      <c r="B713" s="139"/>
    </row>
    <row r="714" spans="1:2" s="137" customFormat="1" x14ac:dyDescent="0.2">
      <c r="A714" s="167"/>
      <c r="B714" s="139"/>
    </row>
    <row r="715" spans="1:2" s="137" customFormat="1" x14ac:dyDescent="0.2">
      <c r="A715" s="167"/>
      <c r="B715" s="139"/>
    </row>
    <row r="716" spans="1:2" s="137" customFormat="1" x14ac:dyDescent="0.2">
      <c r="A716" s="167"/>
      <c r="B716" s="139"/>
    </row>
    <row r="717" spans="1:2" s="137" customFormat="1" x14ac:dyDescent="0.2">
      <c r="A717" s="167"/>
      <c r="B717" s="139"/>
    </row>
    <row r="718" spans="1:2" s="137" customFormat="1" x14ac:dyDescent="0.2">
      <c r="A718" s="167"/>
      <c r="B718" s="139"/>
    </row>
    <row r="719" spans="1:2" s="137" customFormat="1" x14ac:dyDescent="0.2">
      <c r="A719" s="167"/>
      <c r="B719" s="139"/>
    </row>
    <row r="720" spans="1:2" s="137" customFormat="1" x14ac:dyDescent="0.2">
      <c r="A720" s="167"/>
      <c r="B720" s="139"/>
    </row>
    <row r="721" spans="1:2" s="137" customFormat="1" x14ac:dyDescent="0.2">
      <c r="A721" s="167"/>
      <c r="B721" s="139"/>
    </row>
    <row r="722" spans="1:2" s="137" customFormat="1" x14ac:dyDescent="0.2">
      <c r="A722" s="167"/>
      <c r="B722" s="139"/>
    </row>
    <row r="723" spans="1:2" s="137" customFormat="1" x14ac:dyDescent="0.2">
      <c r="A723" s="167"/>
      <c r="B723" s="139"/>
    </row>
    <row r="724" spans="1:2" s="137" customFormat="1" x14ac:dyDescent="0.2">
      <c r="A724" s="167"/>
      <c r="B724" s="139"/>
    </row>
    <row r="725" spans="1:2" s="137" customFormat="1" x14ac:dyDescent="0.2">
      <c r="A725" s="167"/>
      <c r="B725" s="139"/>
    </row>
    <row r="726" spans="1:2" s="137" customFormat="1" x14ac:dyDescent="0.2">
      <c r="A726" s="167"/>
      <c r="B726" s="139"/>
    </row>
    <row r="727" spans="1:2" s="137" customFormat="1" x14ac:dyDescent="0.2">
      <c r="A727" s="167"/>
      <c r="B727" s="139"/>
    </row>
    <row r="728" spans="1:2" s="137" customFormat="1" x14ac:dyDescent="0.2">
      <c r="A728" s="167"/>
      <c r="B728" s="139"/>
    </row>
    <row r="729" spans="1:2" s="137" customFormat="1" x14ac:dyDescent="0.2">
      <c r="A729" s="167"/>
      <c r="B729" s="139"/>
    </row>
    <row r="730" spans="1:2" s="137" customFormat="1" x14ac:dyDescent="0.2">
      <c r="A730" s="167"/>
      <c r="B730" s="139"/>
    </row>
    <row r="731" spans="1:2" s="137" customFormat="1" x14ac:dyDescent="0.2">
      <c r="A731" s="167"/>
      <c r="B731" s="139"/>
    </row>
    <row r="732" spans="1:2" s="137" customFormat="1" x14ac:dyDescent="0.2">
      <c r="A732" s="167"/>
      <c r="B732" s="139"/>
    </row>
    <row r="733" spans="1:2" s="137" customFormat="1" x14ac:dyDescent="0.2">
      <c r="A733" s="167"/>
      <c r="B733" s="139"/>
    </row>
    <row r="734" spans="1:2" s="137" customFormat="1" x14ac:dyDescent="0.2">
      <c r="A734" s="167"/>
      <c r="B734" s="139"/>
    </row>
    <row r="735" spans="1:2" s="137" customFormat="1" x14ac:dyDescent="0.2">
      <c r="A735" s="167"/>
      <c r="B735" s="139"/>
    </row>
    <row r="736" spans="1:2" s="137" customFormat="1" x14ac:dyDescent="0.2">
      <c r="A736" s="167"/>
      <c r="B736" s="139"/>
    </row>
    <row r="737" spans="1:2" s="137" customFormat="1" x14ac:dyDescent="0.2">
      <c r="A737" s="167"/>
      <c r="B737" s="139"/>
    </row>
    <row r="738" spans="1:2" s="137" customFormat="1" x14ac:dyDescent="0.2">
      <c r="A738" s="167"/>
      <c r="B738" s="139"/>
    </row>
    <row r="739" spans="1:2" s="137" customFormat="1" x14ac:dyDescent="0.2">
      <c r="A739" s="167"/>
      <c r="B739" s="139"/>
    </row>
    <row r="740" spans="1:2" s="137" customFormat="1" x14ac:dyDescent="0.2">
      <c r="A740" s="167"/>
      <c r="B740" s="139"/>
    </row>
    <row r="741" spans="1:2" s="137" customFormat="1" x14ac:dyDescent="0.2">
      <c r="A741" s="167"/>
      <c r="B741" s="139"/>
    </row>
    <row r="742" spans="1:2" s="137" customFormat="1" x14ac:dyDescent="0.2">
      <c r="A742" s="167"/>
      <c r="B742" s="139"/>
    </row>
    <row r="743" spans="1:2" s="137" customFormat="1" x14ac:dyDescent="0.2">
      <c r="A743" s="167"/>
      <c r="B743" s="139"/>
    </row>
    <row r="744" spans="1:2" s="137" customFormat="1" x14ac:dyDescent="0.2">
      <c r="A744" s="167"/>
      <c r="B744" s="139"/>
    </row>
    <row r="745" spans="1:2" s="137" customFormat="1" x14ac:dyDescent="0.2">
      <c r="A745" s="167"/>
      <c r="B745" s="139"/>
    </row>
    <row r="746" spans="1:2" s="137" customFormat="1" x14ac:dyDescent="0.2">
      <c r="A746" s="167"/>
      <c r="B746" s="139"/>
    </row>
    <row r="747" spans="1:2" s="137" customFormat="1" x14ac:dyDescent="0.2">
      <c r="A747" s="167"/>
      <c r="B747" s="139"/>
    </row>
    <row r="748" spans="1:2" s="137" customFormat="1" x14ac:dyDescent="0.2">
      <c r="A748" s="167"/>
      <c r="B748" s="139"/>
    </row>
    <row r="749" spans="1:2" s="137" customFormat="1" x14ac:dyDescent="0.2">
      <c r="A749" s="167"/>
      <c r="B749" s="139"/>
    </row>
    <row r="750" spans="1:2" s="137" customFormat="1" x14ac:dyDescent="0.2">
      <c r="A750" s="167"/>
      <c r="B750" s="139"/>
    </row>
    <row r="751" spans="1:2" s="137" customFormat="1" x14ac:dyDescent="0.2">
      <c r="A751" s="167"/>
      <c r="B751" s="139"/>
    </row>
    <row r="752" spans="1:2" s="137" customFormat="1" x14ac:dyDescent="0.2">
      <c r="A752" s="167"/>
      <c r="B752" s="139"/>
    </row>
    <row r="753" spans="1:2" s="137" customFormat="1" x14ac:dyDescent="0.2">
      <c r="A753" s="167"/>
      <c r="B753" s="139"/>
    </row>
    <row r="754" spans="1:2" s="137" customFormat="1" x14ac:dyDescent="0.2">
      <c r="A754" s="167"/>
      <c r="B754" s="139"/>
    </row>
    <row r="755" spans="1:2" s="137" customFormat="1" x14ac:dyDescent="0.2">
      <c r="A755" s="167"/>
      <c r="B755" s="139"/>
    </row>
    <row r="756" spans="1:2" s="137" customFormat="1" x14ac:dyDescent="0.2">
      <c r="A756" s="167"/>
      <c r="B756" s="139"/>
    </row>
    <row r="757" spans="1:2" s="137" customFormat="1" x14ac:dyDescent="0.2">
      <c r="A757" s="167"/>
      <c r="B757" s="139"/>
    </row>
    <row r="758" spans="1:2" s="137" customFormat="1" x14ac:dyDescent="0.2">
      <c r="A758" s="167"/>
      <c r="B758" s="139"/>
    </row>
    <row r="759" spans="1:2" s="137" customFormat="1" x14ac:dyDescent="0.2">
      <c r="A759" s="167"/>
      <c r="B759" s="139"/>
    </row>
    <row r="760" spans="1:2" s="137" customFormat="1" x14ac:dyDescent="0.2">
      <c r="A760" s="167"/>
      <c r="B760" s="139"/>
    </row>
    <row r="761" spans="1:2" s="137" customFormat="1" x14ac:dyDescent="0.2">
      <c r="A761" s="167"/>
      <c r="B761" s="139"/>
    </row>
    <row r="762" spans="1:2" s="137" customFormat="1" x14ac:dyDescent="0.2">
      <c r="A762" s="167"/>
      <c r="B762" s="139"/>
    </row>
    <row r="763" spans="1:2" s="137" customFormat="1" x14ac:dyDescent="0.2">
      <c r="A763" s="167"/>
      <c r="B763" s="139"/>
    </row>
    <row r="764" spans="1:2" s="137" customFormat="1" x14ac:dyDescent="0.2">
      <c r="A764" s="167"/>
      <c r="B764" s="139"/>
    </row>
    <row r="765" spans="1:2" s="137" customFormat="1" x14ac:dyDescent="0.2">
      <c r="A765" s="167"/>
      <c r="B765" s="139"/>
    </row>
    <row r="766" spans="1:2" s="137" customFormat="1" x14ac:dyDescent="0.2">
      <c r="A766" s="167"/>
      <c r="B766" s="139"/>
    </row>
    <row r="767" spans="1:2" s="137" customFormat="1" x14ac:dyDescent="0.2">
      <c r="A767" s="167"/>
      <c r="B767" s="139"/>
    </row>
    <row r="768" spans="1:2" s="137" customFormat="1" x14ac:dyDescent="0.2">
      <c r="A768" s="167"/>
      <c r="B768" s="139"/>
    </row>
    <row r="769" spans="1:2" s="137" customFormat="1" x14ac:dyDescent="0.2">
      <c r="A769" s="167"/>
      <c r="B769" s="139"/>
    </row>
    <row r="770" spans="1:2" s="137" customFormat="1" x14ac:dyDescent="0.2">
      <c r="A770" s="167"/>
      <c r="B770" s="139"/>
    </row>
    <row r="771" spans="1:2" s="137" customFormat="1" x14ac:dyDescent="0.2">
      <c r="A771" s="167"/>
      <c r="B771" s="139"/>
    </row>
    <row r="772" spans="1:2" s="137" customFormat="1" x14ac:dyDescent="0.2">
      <c r="A772" s="167"/>
      <c r="B772" s="139"/>
    </row>
    <row r="773" spans="1:2" s="137" customFormat="1" x14ac:dyDescent="0.2">
      <c r="A773" s="167"/>
      <c r="B773" s="139"/>
    </row>
    <row r="774" spans="1:2" s="137" customFormat="1" x14ac:dyDescent="0.2">
      <c r="A774" s="167"/>
      <c r="B774" s="139"/>
    </row>
    <row r="775" spans="1:2" s="137" customFormat="1" x14ac:dyDescent="0.2">
      <c r="A775" s="167"/>
      <c r="B775" s="139"/>
    </row>
    <row r="776" spans="1:2" s="137" customFormat="1" x14ac:dyDescent="0.2">
      <c r="A776" s="167"/>
      <c r="B776" s="139"/>
    </row>
    <row r="777" spans="1:2" s="137" customFormat="1" x14ac:dyDescent="0.2">
      <c r="A777" s="167"/>
      <c r="B777" s="139"/>
    </row>
    <row r="778" spans="1:2" s="137" customFormat="1" x14ac:dyDescent="0.2">
      <c r="A778" s="167"/>
      <c r="B778" s="139"/>
    </row>
    <row r="779" spans="1:2" s="137" customFormat="1" x14ac:dyDescent="0.2">
      <c r="A779" s="167"/>
      <c r="B779" s="139"/>
    </row>
    <row r="780" spans="1:2" s="137" customFormat="1" x14ac:dyDescent="0.2">
      <c r="A780" s="167"/>
      <c r="B780" s="139"/>
    </row>
    <row r="781" spans="1:2" s="137" customFormat="1" x14ac:dyDescent="0.2">
      <c r="A781" s="167"/>
      <c r="B781" s="139"/>
    </row>
    <row r="782" spans="1:2" s="137" customFormat="1" x14ac:dyDescent="0.2">
      <c r="A782" s="167"/>
      <c r="B782" s="139"/>
    </row>
    <row r="783" spans="1:2" s="137" customFormat="1" x14ac:dyDescent="0.2">
      <c r="A783" s="167"/>
      <c r="B783" s="139"/>
    </row>
    <row r="784" spans="1:2" s="137" customFormat="1" x14ac:dyDescent="0.2">
      <c r="A784" s="167"/>
      <c r="B784" s="139"/>
    </row>
    <row r="785" spans="1:2" s="137" customFormat="1" x14ac:dyDescent="0.2">
      <c r="A785" s="167"/>
      <c r="B785" s="139"/>
    </row>
    <row r="786" spans="1:2" s="137" customFormat="1" x14ac:dyDescent="0.2">
      <c r="A786" s="167"/>
      <c r="B786" s="139"/>
    </row>
    <row r="787" spans="1:2" s="137" customFormat="1" x14ac:dyDescent="0.2">
      <c r="A787" s="167"/>
      <c r="B787" s="139"/>
    </row>
    <row r="788" spans="1:2" s="137" customFormat="1" x14ac:dyDescent="0.2">
      <c r="A788" s="167"/>
      <c r="B788" s="139"/>
    </row>
    <row r="789" spans="1:2" s="137" customFormat="1" x14ac:dyDescent="0.2">
      <c r="A789" s="167"/>
      <c r="B789" s="139"/>
    </row>
    <row r="790" spans="1:2" s="137" customFormat="1" x14ac:dyDescent="0.2">
      <c r="A790" s="167"/>
      <c r="B790" s="139"/>
    </row>
    <row r="791" spans="1:2" s="137" customFormat="1" x14ac:dyDescent="0.2">
      <c r="A791" s="167"/>
      <c r="B791" s="139"/>
    </row>
    <row r="792" spans="1:2" s="137" customFormat="1" x14ac:dyDescent="0.2">
      <c r="A792" s="167"/>
      <c r="B792" s="139"/>
    </row>
    <row r="793" spans="1:2" s="137" customFormat="1" x14ac:dyDescent="0.2">
      <c r="A793" s="167"/>
      <c r="B793" s="139"/>
    </row>
    <row r="794" spans="1:2" s="137" customFormat="1" x14ac:dyDescent="0.2">
      <c r="A794" s="167"/>
      <c r="B794" s="139"/>
    </row>
    <row r="795" spans="1:2" s="137" customFormat="1" x14ac:dyDescent="0.2">
      <c r="A795" s="167"/>
      <c r="B795" s="139"/>
    </row>
    <row r="796" spans="1:2" s="137" customFormat="1" x14ac:dyDescent="0.2">
      <c r="A796" s="167"/>
      <c r="B796" s="139"/>
    </row>
    <row r="797" spans="1:2" s="137" customFormat="1" x14ac:dyDescent="0.2">
      <c r="A797" s="167"/>
      <c r="B797" s="139"/>
    </row>
    <row r="798" spans="1:2" s="137" customFormat="1" x14ac:dyDescent="0.2">
      <c r="A798" s="167"/>
      <c r="B798" s="139"/>
    </row>
    <row r="799" spans="1:2" s="137" customFormat="1" x14ac:dyDescent="0.2">
      <c r="A799" s="167"/>
      <c r="B799" s="139"/>
    </row>
    <row r="800" spans="1:2" s="137" customFormat="1" x14ac:dyDescent="0.2">
      <c r="A800" s="167"/>
      <c r="B800" s="139"/>
    </row>
    <row r="801" spans="1:2" s="137" customFormat="1" x14ac:dyDescent="0.2">
      <c r="A801" s="167"/>
      <c r="B801" s="139"/>
    </row>
    <row r="802" spans="1:2" s="137" customFormat="1" x14ac:dyDescent="0.2">
      <c r="A802" s="167"/>
      <c r="B802" s="139"/>
    </row>
    <row r="803" spans="1:2" s="137" customFormat="1" x14ac:dyDescent="0.2">
      <c r="A803" s="167"/>
      <c r="B803" s="139"/>
    </row>
    <row r="804" spans="1:2" s="137" customFormat="1" x14ac:dyDescent="0.2">
      <c r="A804" s="167"/>
      <c r="B804" s="139"/>
    </row>
    <row r="805" spans="1:2" s="137" customFormat="1" x14ac:dyDescent="0.2">
      <c r="A805" s="167"/>
      <c r="B805" s="139"/>
    </row>
    <row r="806" spans="1:2" s="137" customFormat="1" x14ac:dyDescent="0.2">
      <c r="A806" s="167"/>
      <c r="B806" s="139"/>
    </row>
    <row r="807" spans="1:2" s="137" customFormat="1" x14ac:dyDescent="0.2">
      <c r="A807" s="167"/>
      <c r="B807" s="139"/>
    </row>
    <row r="808" spans="1:2" s="137" customFormat="1" x14ac:dyDescent="0.2">
      <c r="A808" s="167"/>
      <c r="B808" s="139"/>
    </row>
    <row r="809" spans="1:2" s="137" customFormat="1" x14ac:dyDescent="0.2">
      <c r="A809" s="167"/>
      <c r="B809" s="139"/>
    </row>
    <row r="810" spans="1:2" s="137" customFormat="1" x14ac:dyDescent="0.2">
      <c r="A810" s="167"/>
      <c r="B810" s="139"/>
    </row>
    <row r="811" spans="1:2" s="137" customFormat="1" x14ac:dyDescent="0.2">
      <c r="A811" s="167"/>
      <c r="B811" s="139"/>
    </row>
    <row r="812" spans="1:2" s="137" customFormat="1" x14ac:dyDescent="0.2">
      <c r="A812" s="167"/>
      <c r="B812" s="139"/>
    </row>
    <row r="813" spans="1:2" s="137" customFormat="1" x14ac:dyDescent="0.2">
      <c r="A813" s="167"/>
      <c r="B813" s="139"/>
    </row>
    <row r="814" spans="1:2" s="137" customFormat="1" x14ac:dyDescent="0.2">
      <c r="A814" s="167"/>
      <c r="B814" s="139"/>
    </row>
    <row r="815" spans="1:2" s="137" customFormat="1" x14ac:dyDescent="0.2">
      <c r="A815" s="167"/>
      <c r="B815" s="139"/>
    </row>
    <row r="816" spans="1:2" s="137" customFormat="1" x14ac:dyDescent="0.2">
      <c r="A816" s="167"/>
      <c r="B816" s="139"/>
    </row>
    <row r="817" spans="1:2" s="137" customFormat="1" x14ac:dyDescent="0.2">
      <c r="A817" s="167"/>
      <c r="B817" s="139"/>
    </row>
    <row r="818" spans="1:2" s="137" customFormat="1" x14ac:dyDescent="0.2">
      <c r="A818" s="167"/>
      <c r="B818" s="139"/>
    </row>
    <row r="819" spans="1:2" s="137" customFormat="1" x14ac:dyDescent="0.2">
      <c r="A819" s="167"/>
      <c r="B819" s="139"/>
    </row>
    <row r="820" spans="1:2" s="137" customFormat="1" x14ac:dyDescent="0.2">
      <c r="A820" s="167"/>
      <c r="B820" s="139"/>
    </row>
    <row r="821" spans="1:2" s="137" customFormat="1" x14ac:dyDescent="0.2">
      <c r="A821" s="167"/>
      <c r="B821" s="139"/>
    </row>
    <row r="822" spans="1:2" s="137" customFormat="1" x14ac:dyDescent="0.2">
      <c r="A822" s="167"/>
      <c r="B822" s="139"/>
    </row>
    <row r="823" spans="1:2" s="137" customFormat="1" x14ac:dyDescent="0.2">
      <c r="A823" s="167"/>
      <c r="B823" s="139"/>
    </row>
    <row r="824" spans="1:2" s="137" customFormat="1" x14ac:dyDescent="0.2">
      <c r="A824" s="167"/>
      <c r="B824" s="139"/>
    </row>
    <row r="825" spans="1:2" s="137" customFormat="1" x14ac:dyDescent="0.2">
      <c r="A825" s="167"/>
      <c r="B825" s="139"/>
    </row>
    <row r="826" spans="1:2" s="137" customFormat="1" x14ac:dyDescent="0.2">
      <c r="A826" s="167"/>
      <c r="B826" s="139"/>
    </row>
    <row r="827" spans="1:2" s="137" customFormat="1" x14ac:dyDescent="0.2">
      <c r="A827" s="167"/>
      <c r="B827" s="139"/>
    </row>
    <row r="828" spans="1:2" s="137" customFormat="1" x14ac:dyDescent="0.2">
      <c r="A828" s="167"/>
      <c r="B828" s="139"/>
    </row>
    <row r="829" spans="1:2" s="137" customFormat="1" x14ac:dyDescent="0.2">
      <c r="A829" s="167"/>
      <c r="B829" s="139"/>
    </row>
    <row r="830" spans="1:2" s="137" customFormat="1" x14ac:dyDescent="0.2">
      <c r="A830" s="167"/>
      <c r="B830" s="139"/>
    </row>
    <row r="831" spans="1:2" s="137" customFormat="1" x14ac:dyDescent="0.2">
      <c r="A831" s="167"/>
      <c r="B831" s="139"/>
    </row>
    <row r="832" spans="1:2" s="137" customFormat="1" x14ac:dyDescent="0.2">
      <c r="A832" s="167"/>
      <c r="B832" s="139"/>
    </row>
    <row r="833" spans="1:2" s="137" customFormat="1" x14ac:dyDescent="0.2">
      <c r="A833" s="167"/>
      <c r="B833" s="139"/>
    </row>
    <row r="834" spans="1:2" s="137" customFormat="1" x14ac:dyDescent="0.2">
      <c r="A834" s="167"/>
      <c r="B834" s="139"/>
    </row>
    <row r="835" spans="1:2" s="137" customFormat="1" x14ac:dyDescent="0.2">
      <c r="A835" s="167"/>
      <c r="B835" s="139"/>
    </row>
    <row r="836" spans="1:2" s="137" customFormat="1" x14ac:dyDescent="0.2">
      <c r="A836" s="167"/>
      <c r="B836" s="139"/>
    </row>
    <row r="837" spans="1:2" s="137" customFormat="1" x14ac:dyDescent="0.2">
      <c r="A837" s="167"/>
      <c r="B837" s="139"/>
    </row>
    <row r="838" spans="1:2" s="137" customFormat="1" x14ac:dyDescent="0.2">
      <c r="A838" s="167"/>
      <c r="B838" s="139"/>
    </row>
    <row r="839" spans="1:2" s="137" customFormat="1" x14ac:dyDescent="0.2">
      <c r="A839" s="167"/>
      <c r="B839" s="139"/>
    </row>
    <row r="840" spans="1:2" s="137" customFormat="1" x14ac:dyDescent="0.2">
      <c r="A840" s="167"/>
      <c r="B840" s="139"/>
    </row>
    <row r="841" spans="1:2" s="137" customFormat="1" x14ac:dyDescent="0.2">
      <c r="A841" s="167"/>
      <c r="B841" s="139"/>
    </row>
    <row r="842" spans="1:2" s="137" customFormat="1" x14ac:dyDescent="0.2">
      <c r="A842" s="167"/>
      <c r="B842" s="139"/>
    </row>
    <row r="843" spans="1:2" s="137" customFormat="1" x14ac:dyDescent="0.2">
      <c r="A843" s="167"/>
      <c r="B843" s="139"/>
    </row>
    <row r="844" spans="1:2" s="137" customFormat="1" x14ac:dyDescent="0.2">
      <c r="A844" s="167"/>
      <c r="B844" s="139"/>
    </row>
    <row r="845" spans="1:2" s="137" customFormat="1" x14ac:dyDescent="0.2">
      <c r="A845" s="167"/>
      <c r="B845" s="139"/>
    </row>
    <row r="846" spans="1:2" s="137" customFormat="1" x14ac:dyDescent="0.2">
      <c r="A846" s="167"/>
      <c r="B846" s="139"/>
    </row>
    <row r="847" spans="1:2" s="137" customFormat="1" x14ac:dyDescent="0.2">
      <c r="A847" s="167"/>
      <c r="B847" s="139"/>
    </row>
    <row r="848" spans="1:2" s="137" customFormat="1" x14ac:dyDescent="0.2">
      <c r="A848" s="167"/>
      <c r="B848" s="139"/>
    </row>
    <row r="849" spans="1:2" s="137" customFormat="1" x14ac:dyDescent="0.2">
      <c r="A849" s="167"/>
      <c r="B849" s="139"/>
    </row>
    <row r="850" spans="1:2" s="137" customFormat="1" x14ac:dyDescent="0.2">
      <c r="A850" s="167"/>
      <c r="B850" s="139"/>
    </row>
    <row r="851" spans="1:2" s="137" customFormat="1" x14ac:dyDescent="0.2">
      <c r="A851" s="167"/>
      <c r="B851" s="139"/>
    </row>
    <row r="852" spans="1:2" s="137" customFormat="1" x14ac:dyDescent="0.2">
      <c r="A852" s="167"/>
      <c r="B852" s="139"/>
    </row>
    <row r="853" spans="1:2" s="137" customFormat="1" x14ac:dyDescent="0.2">
      <c r="A853" s="167"/>
      <c r="B853" s="139"/>
    </row>
    <row r="854" spans="1:2" s="137" customFormat="1" x14ac:dyDescent="0.2">
      <c r="A854" s="167"/>
      <c r="B854" s="139"/>
    </row>
    <row r="855" spans="1:2" s="137" customFormat="1" x14ac:dyDescent="0.2">
      <c r="A855" s="167"/>
      <c r="B855" s="139"/>
    </row>
    <row r="856" spans="1:2" s="137" customFormat="1" x14ac:dyDescent="0.2">
      <c r="A856" s="167"/>
      <c r="B856" s="139"/>
    </row>
    <row r="857" spans="1:2" s="137" customFormat="1" x14ac:dyDescent="0.2">
      <c r="A857" s="167"/>
      <c r="B857" s="139"/>
    </row>
    <row r="858" spans="1:2" s="137" customFormat="1" x14ac:dyDescent="0.2">
      <c r="A858" s="167"/>
      <c r="B858" s="139"/>
    </row>
    <row r="859" spans="1:2" s="137" customFormat="1" x14ac:dyDescent="0.2">
      <c r="A859" s="167"/>
      <c r="B859" s="139"/>
    </row>
    <row r="860" spans="1:2" s="137" customFormat="1" x14ac:dyDescent="0.2">
      <c r="A860" s="167"/>
      <c r="B860" s="139"/>
    </row>
    <row r="861" spans="1:2" s="137" customFormat="1" x14ac:dyDescent="0.2">
      <c r="A861" s="167"/>
      <c r="B861" s="139"/>
    </row>
    <row r="862" spans="1:2" s="137" customFormat="1" x14ac:dyDescent="0.2">
      <c r="A862" s="167"/>
      <c r="B862" s="139"/>
    </row>
    <row r="863" spans="1:2" s="137" customFormat="1" x14ac:dyDescent="0.2">
      <c r="A863" s="167"/>
      <c r="B863" s="139"/>
    </row>
    <row r="864" spans="1:2" s="137" customFormat="1" x14ac:dyDescent="0.2">
      <c r="A864" s="167"/>
      <c r="B864" s="139"/>
    </row>
    <row r="865" spans="1:2" s="137" customFormat="1" x14ac:dyDescent="0.2">
      <c r="A865" s="167"/>
      <c r="B865" s="139"/>
    </row>
    <row r="866" spans="1:2" s="137" customFormat="1" x14ac:dyDescent="0.2">
      <c r="A866" s="167"/>
      <c r="B866" s="139"/>
    </row>
    <row r="867" spans="1:2" s="137" customFormat="1" x14ac:dyDescent="0.2">
      <c r="A867" s="167"/>
      <c r="B867" s="139"/>
    </row>
    <row r="868" spans="1:2" s="137" customFormat="1" x14ac:dyDescent="0.2">
      <c r="A868" s="167"/>
      <c r="B868" s="139"/>
    </row>
    <row r="869" spans="1:2" s="137" customFormat="1" x14ac:dyDescent="0.2">
      <c r="A869" s="167"/>
      <c r="B869" s="139"/>
    </row>
    <row r="870" spans="1:2" s="137" customFormat="1" x14ac:dyDescent="0.2">
      <c r="A870" s="167"/>
      <c r="B870" s="139"/>
    </row>
    <row r="871" spans="1:2" s="137" customFormat="1" x14ac:dyDescent="0.2">
      <c r="A871" s="167"/>
      <c r="B871" s="139"/>
    </row>
    <row r="872" spans="1:2" s="137" customFormat="1" x14ac:dyDescent="0.2">
      <c r="A872" s="167"/>
      <c r="B872" s="139"/>
    </row>
    <row r="873" spans="1:2" s="137" customFormat="1" x14ac:dyDescent="0.2">
      <c r="A873" s="167"/>
      <c r="B873" s="139"/>
    </row>
    <row r="874" spans="1:2" s="137" customFormat="1" x14ac:dyDescent="0.2">
      <c r="A874" s="167"/>
      <c r="B874" s="139"/>
    </row>
    <row r="875" spans="1:2" s="137" customFormat="1" x14ac:dyDescent="0.2">
      <c r="A875" s="167"/>
      <c r="B875" s="139"/>
    </row>
    <row r="876" spans="1:2" s="137" customFormat="1" x14ac:dyDescent="0.2">
      <c r="A876" s="167"/>
      <c r="B876" s="139"/>
    </row>
    <row r="877" spans="1:2" s="137" customFormat="1" x14ac:dyDescent="0.2">
      <c r="A877" s="167"/>
      <c r="B877" s="139"/>
    </row>
    <row r="878" spans="1:2" s="137" customFormat="1" x14ac:dyDescent="0.2">
      <c r="A878" s="167"/>
      <c r="B878" s="139"/>
    </row>
    <row r="879" spans="1:2" s="137" customFormat="1" x14ac:dyDescent="0.2">
      <c r="A879" s="167"/>
      <c r="B879" s="139"/>
    </row>
    <row r="880" spans="1:2" s="137" customFormat="1" x14ac:dyDescent="0.2">
      <c r="A880" s="167"/>
      <c r="B880" s="139"/>
    </row>
    <row r="881" spans="1:2" s="137" customFormat="1" x14ac:dyDescent="0.2">
      <c r="A881" s="167"/>
      <c r="B881" s="139"/>
    </row>
    <row r="882" spans="1:2" s="137" customFormat="1" x14ac:dyDescent="0.2">
      <c r="A882" s="167"/>
      <c r="B882" s="139"/>
    </row>
    <row r="883" spans="1:2" s="137" customFormat="1" x14ac:dyDescent="0.2">
      <c r="A883" s="167"/>
      <c r="B883" s="139"/>
    </row>
    <row r="884" spans="1:2" s="137" customFormat="1" x14ac:dyDescent="0.2">
      <c r="A884" s="167"/>
      <c r="B884" s="139"/>
    </row>
    <row r="885" spans="1:2" s="137" customFormat="1" x14ac:dyDescent="0.2">
      <c r="A885" s="167"/>
      <c r="B885" s="139"/>
    </row>
    <row r="886" spans="1:2" s="137" customFormat="1" x14ac:dyDescent="0.2">
      <c r="A886" s="167"/>
      <c r="B886" s="139"/>
    </row>
    <row r="887" spans="1:2" s="137" customFormat="1" x14ac:dyDescent="0.2">
      <c r="A887" s="167"/>
      <c r="B887" s="139"/>
    </row>
    <row r="888" spans="1:2" s="137" customFormat="1" x14ac:dyDescent="0.2">
      <c r="A888" s="167"/>
      <c r="B888" s="139"/>
    </row>
    <row r="889" spans="1:2" s="137" customFormat="1" x14ac:dyDescent="0.2">
      <c r="A889" s="167"/>
      <c r="B889" s="139"/>
    </row>
    <row r="890" spans="1:2" s="137" customFormat="1" x14ac:dyDescent="0.2">
      <c r="A890" s="167"/>
      <c r="B890" s="139"/>
    </row>
    <row r="891" spans="1:2" s="137" customFormat="1" x14ac:dyDescent="0.2">
      <c r="A891" s="167"/>
      <c r="B891" s="139"/>
    </row>
    <row r="892" spans="1:2" s="137" customFormat="1" x14ac:dyDescent="0.2">
      <c r="A892" s="167"/>
      <c r="B892" s="139"/>
    </row>
    <row r="893" spans="1:2" s="137" customFormat="1" x14ac:dyDescent="0.2">
      <c r="A893" s="167"/>
      <c r="B893" s="139"/>
    </row>
    <row r="894" spans="1:2" s="137" customFormat="1" x14ac:dyDescent="0.2">
      <c r="A894" s="167"/>
      <c r="B894" s="139"/>
    </row>
    <row r="895" spans="1:2" s="137" customFormat="1" x14ac:dyDescent="0.2">
      <c r="A895" s="167"/>
      <c r="B895" s="139"/>
    </row>
    <row r="896" spans="1:2" s="137" customFormat="1" x14ac:dyDescent="0.2">
      <c r="A896" s="167"/>
      <c r="B896" s="139"/>
    </row>
    <row r="897" spans="1:2" s="137" customFormat="1" x14ac:dyDescent="0.2">
      <c r="A897" s="167"/>
      <c r="B897" s="139"/>
    </row>
    <row r="898" spans="1:2" s="137" customFormat="1" x14ac:dyDescent="0.2">
      <c r="A898" s="167"/>
      <c r="B898" s="139"/>
    </row>
    <row r="899" spans="1:2" s="137" customFormat="1" x14ac:dyDescent="0.2">
      <c r="A899" s="167"/>
      <c r="B899" s="139"/>
    </row>
    <row r="900" spans="1:2" s="137" customFormat="1" x14ac:dyDescent="0.2">
      <c r="A900" s="167"/>
      <c r="B900" s="139"/>
    </row>
    <row r="901" spans="1:2" s="137" customFormat="1" x14ac:dyDescent="0.2">
      <c r="A901" s="167"/>
      <c r="B901" s="139"/>
    </row>
    <row r="902" spans="1:2" s="137" customFormat="1" x14ac:dyDescent="0.2">
      <c r="A902" s="167"/>
      <c r="B902" s="139"/>
    </row>
    <row r="903" spans="1:2" s="137" customFormat="1" x14ac:dyDescent="0.2">
      <c r="A903" s="167"/>
      <c r="B903" s="139"/>
    </row>
    <row r="904" spans="1:2" s="137" customFormat="1" x14ac:dyDescent="0.2">
      <c r="A904" s="167"/>
      <c r="B904" s="139"/>
    </row>
    <row r="905" spans="1:2" s="137" customFormat="1" x14ac:dyDescent="0.2">
      <c r="A905" s="167"/>
      <c r="B905" s="139"/>
    </row>
    <row r="906" spans="1:2" s="137" customFormat="1" x14ac:dyDescent="0.2">
      <c r="A906" s="167"/>
      <c r="B906" s="139"/>
    </row>
    <row r="907" spans="1:2" s="137" customFormat="1" x14ac:dyDescent="0.2">
      <c r="A907" s="167"/>
      <c r="B907" s="139"/>
    </row>
    <row r="908" spans="1:2" s="137" customFormat="1" x14ac:dyDescent="0.2">
      <c r="A908" s="167"/>
      <c r="B908" s="139"/>
    </row>
    <row r="909" spans="1:2" s="137" customFormat="1" x14ac:dyDescent="0.2">
      <c r="A909" s="167"/>
      <c r="B909" s="139"/>
    </row>
    <row r="910" spans="1:2" s="137" customFormat="1" x14ac:dyDescent="0.2">
      <c r="A910" s="167"/>
      <c r="B910" s="139"/>
    </row>
    <row r="911" spans="1:2" s="137" customFormat="1" x14ac:dyDescent="0.2">
      <c r="A911" s="167"/>
      <c r="B911" s="139"/>
    </row>
    <row r="912" spans="1:2" s="137" customFormat="1" x14ac:dyDescent="0.2">
      <c r="A912" s="167"/>
      <c r="B912" s="139"/>
    </row>
    <row r="913" spans="1:2" s="137" customFormat="1" x14ac:dyDescent="0.2">
      <c r="A913" s="167"/>
      <c r="B913" s="139"/>
    </row>
    <row r="914" spans="1:2" s="137" customFormat="1" x14ac:dyDescent="0.2">
      <c r="A914" s="167"/>
      <c r="B914" s="139"/>
    </row>
    <row r="915" spans="1:2" s="137" customFormat="1" x14ac:dyDescent="0.2">
      <c r="A915" s="167"/>
      <c r="B915" s="139"/>
    </row>
    <row r="916" spans="1:2" s="137" customFormat="1" x14ac:dyDescent="0.2">
      <c r="A916" s="167"/>
      <c r="B916" s="139"/>
    </row>
    <row r="917" spans="1:2" s="137" customFormat="1" x14ac:dyDescent="0.2">
      <c r="A917" s="167"/>
      <c r="B917" s="139"/>
    </row>
    <row r="918" spans="1:2" s="137" customFormat="1" x14ac:dyDescent="0.2">
      <c r="A918" s="167"/>
      <c r="B918" s="139"/>
    </row>
    <row r="919" spans="1:2" s="137" customFormat="1" x14ac:dyDescent="0.2">
      <c r="A919" s="167"/>
      <c r="B919" s="139"/>
    </row>
    <row r="920" spans="1:2" s="137" customFormat="1" x14ac:dyDescent="0.2">
      <c r="A920" s="167"/>
      <c r="B920" s="139"/>
    </row>
    <row r="921" spans="1:2" s="137" customFormat="1" x14ac:dyDescent="0.2">
      <c r="A921" s="167"/>
      <c r="B921" s="139"/>
    </row>
    <row r="922" spans="1:2" s="137" customFormat="1" x14ac:dyDescent="0.2">
      <c r="A922" s="167"/>
      <c r="B922" s="139"/>
    </row>
    <row r="923" spans="1:2" s="137" customFormat="1" x14ac:dyDescent="0.2">
      <c r="A923" s="167"/>
      <c r="B923" s="139"/>
    </row>
    <row r="924" spans="1:2" s="137" customFormat="1" x14ac:dyDescent="0.2">
      <c r="A924" s="167"/>
      <c r="B924" s="139"/>
    </row>
    <row r="925" spans="1:2" s="137" customFormat="1" x14ac:dyDescent="0.2">
      <c r="A925" s="167"/>
      <c r="B925" s="139"/>
    </row>
    <row r="926" spans="1:2" s="137" customFormat="1" x14ac:dyDescent="0.2">
      <c r="A926" s="167"/>
      <c r="B926" s="139"/>
    </row>
    <row r="927" spans="1:2" s="137" customFormat="1" x14ac:dyDescent="0.2">
      <c r="A927" s="167"/>
      <c r="B927" s="139"/>
    </row>
    <row r="928" spans="1:2" s="137" customFormat="1" x14ac:dyDescent="0.2">
      <c r="A928" s="167"/>
      <c r="B928" s="139"/>
    </row>
    <row r="929" spans="1:2" s="137" customFormat="1" x14ac:dyDescent="0.2">
      <c r="A929" s="167"/>
      <c r="B929" s="139"/>
    </row>
    <row r="930" spans="1:2" s="137" customFormat="1" x14ac:dyDescent="0.2">
      <c r="A930" s="167"/>
      <c r="B930" s="139"/>
    </row>
    <row r="931" spans="1:2" s="137" customFormat="1" x14ac:dyDescent="0.2">
      <c r="A931" s="167"/>
      <c r="B931" s="139"/>
    </row>
    <row r="932" spans="1:2" s="137" customFormat="1" x14ac:dyDescent="0.2">
      <c r="A932" s="167"/>
      <c r="B932" s="139"/>
    </row>
    <row r="933" spans="1:2" s="137" customFormat="1" x14ac:dyDescent="0.2">
      <c r="A933" s="167"/>
      <c r="B933" s="139"/>
    </row>
    <row r="934" spans="1:2" s="137" customFormat="1" x14ac:dyDescent="0.2">
      <c r="A934" s="167"/>
      <c r="B934" s="139"/>
    </row>
    <row r="935" spans="1:2" s="137" customFormat="1" x14ac:dyDescent="0.2">
      <c r="A935" s="167"/>
      <c r="B935" s="139"/>
    </row>
    <row r="936" spans="1:2" s="137" customFormat="1" x14ac:dyDescent="0.2">
      <c r="A936" s="167"/>
      <c r="B936" s="139"/>
    </row>
    <row r="937" spans="1:2" s="137" customFormat="1" x14ac:dyDescent="0.2">
      <c r="A937" s="167"/>
      <c r="B937" s="139"/>
    </row>
    <row r="938" spans="1:2" s="137" customFormat="1" x14ac:dyDescent="0.2">
      <c r="A938" s="167"/>
      <c r="B938" s="139"/>
    </row>
    <row r="939" spans="1:2" s="137" customFormat="1" x14ac:dyDescent="0.2">
      <c r="A939" s="167"/>
      <c r="B939" s="139"/>
    </row>
    <row r="940" spans="1:2" s="137" customFormat="1" x14ac:dyDescent="0.2">
      <c r="A940" s="167"/>
      <c r="B940" s="139"/>
    </row>
    <row r="941" spans="1:2" s="137" customFormat="1" x14ac:dyDescent="0.2">
      <c r="A941" s="167"/>
      <c r="B941" s="139"/>
    </row>
    <row r="942" spans="1:2" s="137" customFormat="1" x14ac:dyDescent="0.2">
      <c r="A942" s="167"/>
      <c r="B942" s="139"/>
    </row>
    <row r="943" spans="1:2" s="137" customFormat="1" x14ac:dyDescent="0.2">
      <c r="A943" s="167"/>
      <c r="B943" s="139"/>
    </row>
    <row r="944" spans="1:2" s="137" customFormat="1" x14ac:dyDescent="0.2">
      <c r="A944" s="167"/>
      <c r="B944" s="139"/>
    </row>
    <row r="945" spans="1:2" s="137" customFormat="1" x14ac:dyDescent="0.2">
      <c r="A945" s="167"/>
      <c r="B945" s="139"/>
    </row>
    <row r="946" spans="1:2" s="137" customFormat="1" x14ac:dyDescent="0.2">
      <c r="A946" s="167"/>
      <c r="B946" s="139"/>
    </row>
    <row r="947" spans="1:2" s="137" customFormat="1" x14ac:dyDescent="0.2">
      <c r="A947" s="167"/>
      <c r="B947" s="139"/>
    </row>
    <row r="948" spans="1:2" s="137" customFormat="1" x14ac:dyDescent="0.2">
      <c r="A948" s="167"/>
      <c r="B948" s="139"/>
    </row>
    <row r="949" spans="1:2" s="137" customFormat="1" x14ac:dyDescent="0.2">
      <c r="A949" s="167"/>
      <c r="B949" s="139"/>
    </row>
    <row r="950" spans="1:2" s="137" customFormat="1" x14ac:dyDescent="0.2">
      <c r="A950" s="167"/>
      <c r="B950" s="139"/>
    </row>
    <row r="951" spans="1:2" s="137" customFormat="1" x14ac:dyDescent="0.2">
      <c r="A951" s="167"/>
      <c r="B951" s="139"/>
    </row>
    <row r="952" spans="1:2" s="137" customFormat="1" x14ac:dyDescent="0.2">
      <c r="A952" s="167"/>
      <c r="B952" s="139"/>
    </row>
    <row r="953" spans="1:2" s="137" customFormat="1" x14ac:dyDescent="0.2">
      <c r="A953" s="167"/>
      <c r="B953" s="139"/>
    </row>
    <row r="954" spans="1:2" s="137" customFormat="1" x14ac:dyDescent="0.2">
      <c r="A954" s="167"/>
      <c r="B954" s="139"/>
    </row>
    <row r="955" spans="1:2" s="137" customFormat="1" x14ac:dyDescent="0.2">
      <c r="A955" s="167"/>
      <c r="B955" s="139"/>
    </row>
    <row r="956" spans="1:2" s="137" customFormat="1" x14ac:dyDescent="0.2">
      <c r="A956" s="167"/>
      <c r="B956" s="139"/>
    </row>
    <row r="957" spans="1:2" s="137" customFormat="1" x14ac:dyDescent="0.2">
      <c r="A957" s="167"/>
      <c r="B957" s="139"/>
    </row>
    <row r="958" spans="1:2" s="137" customFormat="1" x14ac:dyDescent="0.2">
      <c r="A958" s="167"/>
      <c r="B958" s="139"/>
    </row>
    <row r="959" spans="1:2" s="137" customFormat="1" x14ac:dyDescent="0.2">
      <c r="A959" s="167"/>
      <c r="B959" s="139"/>
    </row>
    <row r="960" spans="1:2" s="137" customFormat="1" x14ac:dyDescent="0.2">
      <c r="A960" s="167"/>
      <c r="B960" s="139"/>
    </row>
    <row r="961" spans="1:2" s="137" customFormat="1" x14ac:dyDescent="0.2">
      <c r="A961" s="167"/>
      <c r="B961" s="139"/>
    </row>
    <row r="962" spans="1:2" s="137" customFormat="1" x14ac:dyDescent="0.2">
      <c r="A962" s="167"/>
      <c r="B962" s="139"/>
    </row>
    <row r="963" spans="1:2" s="137" customFormat="1" x14ac:dyDescent="0.2">
      <c r="A963" s="167"/>
      <c r="B963" s="139"/>
    </row>
    <row r="964" spans="1:2" s="137" customFormat="1" x14ac:dyDescent="0.2">
      <c r="A964" s="167"/>
      <c r="B964" s="139"/>
    </row>
    <row r="965" spans="1:2" s="137" customFormat="1" x14ac:dyDescent="0.2">
      <c r="A965" s="167"/>
      <c r="B965" s="139"/>
    </row>
    <row r="966" spans="1:2" s="137" customFormat="1" x14ac:dyDescent="0.2">
      <c r="A966" s="167"/>
      <c r="B966" s="139"/>
    </row>
    <row r="967" spans="1:2" s="137" customFormat="1" x14ac:dyDescent="0.2">
      <c r="A967" s="167"/>
      <c r="B967" s="139"/>
    </row>
    <row r="968" spans="1:2" s="137" customFormat="1" x14ac:dyDescent="0.2">
      <c r="A968" s="167"/>
      <c r="B968" s="139"/>
    </row>
    <row r="969" spans="1:2" s="137" customFormat="1" x14ac:dyDescent="0.2">
      <c r="A969" s="167"/>
      <c r="B969" s="139"/>
    </row>
    <row r="970" spans="1:2" s="137" customFormat="1" x14ac:dyDescent="0.2">
      <c r="A970" s="167"/>
      <c r="B970" s="139"/>
    </row>
    <row r="971" spans="1:2" s="137" customFormat="1" x14ac:dyDescent="0.2">
      <c r="A971" s="167"/>
      <c r="B971" s="139"/>
    </row>
    <row r="972" spans="1:2" s="137" customFormat="1" x14ac:dyDescent="0.2">
      <c r="A972" s="167"/>
      <c r="B972" s="139"/>
    </row>
    <row r="973" spans="1:2" s="137" customFormat="1" x14ac:dyDescent="0.2">
      <c r="A973" s="167"/>
      <c r="B973" s="139"/>
    </row>
    <row r="974" spans="1:2" s="137" customFormat="1" x14ac:dyDescent="0.2">
      <c r="A974" s="167"/>
      <c r="B974" s="139"/>
    </row>
    <row r="975" spans="1:2" s="137" customFormat="1" x14ac:dyDescent="0.2">
      <c r="A975" s="167"/>
      <c r="B975" s="139"/>
    </row>
    <row r="976" spans="1:2" s="137" customFormat="1" x14ac:dyDescent="0.2">
      <c r="A976" s="167"/>
      <c r="B976" s="139"/>
    </row>
    <row r="977" spans="1:2" s="137" customFormat="1" x14ac:dyDescent="0.2">
      <c r="A977" s="167"/>
      <c r="B977" s="139"/>
    </row>
    <row r="978" spans="1:2" s="137" customFormat="1" x14ac:dyDescent="0.2">
      <c r="A978" s="167"/>
      <c r="B978" s="139"/>
    </row>
    <row r="979" spans="1:2" s="137" customFormat="1" x14ac:dyDescent="0.2">
      <c r="A979" s="167"/>
      <c r="B979" s="139"/>
    </row>
    <row r="980" spans="1:2" s="137" customFormat="1" x14ac:dyDescent="0.2">
      <c r="A980" s="167"/>
      <c r="B980" s="139"/>
    </row>
    <row r="981" spans="1:2" s="137" customFormat="1" x14ac:dyDescent="0.2">
      <c r="A981" s="167"/>
      <c r="B981" s="139"/>
    </row>
    <row r="982" spans="1:2" s="137" customFormat="1" x14ac:dyDescent="0.2">
      <c r="A982" s="167"/>
      <c r="B982" s="139"/>
    </row>
    <row r="983" spans="1:2" s="137" customFormat="1" x14ac:dyDescent="0.2">
      <c r="A983" s="167"/>
      <c r="B983" s="139"/>
    </row>
    <row r="984" spans="1:2" s="137" customFormat="1" x14ac:dyDescent="0.2">
      <c r="A984" s="167"/>
      <c r="B984" s="139"/>
    </row>
    <row r="985" spans="1:2" s="137" customFormat="1" x14ac:dyDescent="0.2">
      <c r="A985" s="167"/>
      <c r="B985" s="139"/>
    </row>
    <row r="986" spans="1:2" s="137" customFormat="1" x14ac:dyDescent="0.2">
      <c r="A986" s="167"/>
      <c r="B986" s="139"/>
    </row>
    <row r="987" spans="1:2" s="137" customFormat="1" x14ac:dyDescent="0.2">
      <c r="A987" s="167"/>
      <c r="B987" s="139"/>
    </row>
    <row r="988" spans="1:2" s="137" customFormat="1" x14ac:dyDescent="0.2">
      <c r="A988" s="167"/>
      <c r="B988" s="139"/>
    </row>
    <row r="989" spans="1:2" s="137" customFormat="1" x14ac:dyDescent="0.2">
      <c r="A989" s="167"/>
      <c r="B989" s="139"/>
    </row>
    <row r="990" spans="1:2" s="137" customFormat="1" x14ac:dyDescent="0.2">
      <c r="A990" s="167"/>
      <c r="B990" s="139"/>
    </row>
    <row r="991" spans="1:2" s="137" customFormat="1" x14ac:dyDescent="0.2">
      <c r="A991" s="167"/>
      <c r="B991" s="139"/>
    </row>
    <row r="992" spans="1:2" s="137" customFormat="1" x14ac:dyDescent="0.2">
      <c r="A992" s="167"/>
      <c r="B992" s="139"/>
    </row>
    <row r="993" spans="1:2" s="137" customFormat="1" x14ac:dyDescent="0.2">
      <c r="A993" s="167"/>
      <c r="B993" s="139"/>
    </row>
    <row r="994" spans="1:2" s="137" customFormat="1" x14ac:dyDescent="0.2">
      <c r="A994" s="167"/>
      <c r="B994" s="139"/>
    </row>
    <row r="995" spans="1:2" s="137" customFormat="1" x14ac:dyDescent="0.2">
      <c r="A995" s="167"/>
      <c r="B995" s="139"/>
    </row>
    <row r="996" spans="1:2" s="137" customFormat="1" x14ac:dyDescent="0.2">
      <c r="A996" s="167"/>
      <c r="B996" s="139"/>
    </row>
    <row r="997" spans="1:2" s="137" customFormat="1" x14ac:dyDescent="0.2">
      <c r="A997" s="167"/>
      <c r="B997" s="139"/>
    </row>
    <row r="998" spans="1:2" s="137" customFormat="1" x14ac:dyDescent="0.2">
      <c r="A998" s="167"/>
      <c r="B998" s="139"/>
    </row>
    <row r="999" spans="1:2" s="137" customFormat="1" x14ac:dyDescent="0.2">
      <c r="A999" s="167"/>
      <c r="B999" s="139"/>
    </row>
    <row r="1000" spans="1:2" s="137" customFormat="1" x14ac:dyDescent="0.2">
      <c r="A1000" s="167"/>
      <c r="B1000" s="139"/>
    </row>
    <row r="1001" spans="1:2" s="137" customFormat="1" x14ac:dyDescent="0.2">
      <c r="A1001" s="167"/>
      <c r="B1001" s="139"/>
    </row>
    <row r="1002" spans="1:2" s="137" customFormat="1" x14ac:dyDescent="0.2">
      <c r="A1002" s="167"/>
      <c r="B1002" s="139"/>
    </row>
    <row r="1003" spans="1:2" s="137" customFormat="1" x14ac:dyDescent="0.2">
      <c r="A1003" s="167"/>
      <c r="B1003" s="139"/>
    </row>
    <row r="1004" spans="1:2" s="137" customFormat="1" x14ac:dyDescent="0.2">
      <c r="A1004" s="167"/>
      <c r="B1004" s="139"/>
    </row>
    <row r="1005" spans="1:2" s="137" customFormat="1" x14ac:dyDescent="0.2">
      <c r="A1005" s="167"/>
      <c r="B1005" s="139"/>
    </row>
    <row r="1006" spans="1:2" s="137" customFormat="1" x14ac:dyDescent="0.2">
      <c r="A1006" s="167"/>
      <c r="B1006" s="139"/>
    </row>
    <row r="1007" spans="1:2" s="137" customFormat="1" x14ac:dyDescent="0.2">
      <c r="A1007" s="167"/>
      <c r="B1007" s="139"/>
    </row>
    <row r="1008" spans="1:2" s="137" customFormat="1" x14ac:dyDescent="0.2">
      <c r="A1008" s="167"/>
      <c r="B1008" s="139"/>
    </row>
    <row r="1009" spans="1:2" s="137" customFormat="1" x14ac:dyDescent="0.2">
      <c r="A1009" s="167"/>
      <c r="B1009" s="139"/>
    </row>
    <row r="1010" spans="1:2" s="137" customFormat="1" x14ac:dyDescent="0.2">
      <c r="A1010" s="167"/>
      <c r="B1010" s="139"/>
    </row>
    <row r="1011" spans="1:2" s="137" customFormat="1" x14ac:dyDescent="0.2">
      <c r="A1011" s="167"/>
      <c r="B1011" s="139"/>
    </row>
    <row r="1012" spans="1:2" s="137" customFormat="1" x14ac:dyDescent="0.2">
      <c r="A1012" s="167"/>
      <c r="B1012" s="139"/>
    </row>
    <row r="1013" spans="1:2" s="137" customFormat="1" x14ac:dyDescent="0.2">
      <c r="A1013" s="167"/>
      <c r="B1013" s="139"/>
    </row>
    <row r="1014" spans="1:2" s="137" customFormat="1" x14ac:dyDescent="0.2">
      <c r="A1014" s="167"/>
      <c r="B1014" s="139"/>
    </row>
    <row r="1015" spans="1:2" s="137" customFormat="1" x14ac:dyDescent="0.2">
      <c r="A1015" s="167"/>
      <c r="B1015" s="139"/>
    </row>
    <row r="1016" spans="1:2" s="137" customFormat="1" x14ac:dyDescent="0.2">
      <c r="A1016" s="167"/>
      <c r="B1016" s="139"/>
    </row>
    <row r="1017" spans="1:2" s="137" customFormat="1" x14ac:dyDescent="0.2">
      <c r="A1017" s="167"/>
      <c r="B1017" s="139"/>
    </row>
    <row r="1018" spans="1:2" s="137" customFormat="1" x14ac:dyDescent="0.2">
      <c r="A1018" s="167"/>
      <c r="B1018" s="139"/>
    </row>
    <row r="1019" spans="1:2" s="137" customFormat="1" x14ac:dyDescent="0.2">
      <c r="A1019" s="167"/>
      <c r="B1019" s="139"/>
    </row>
    <row r="1020" spans="1:2" s="137" customFormat="1" x14ac:dyDescent="0.2">
      <c r="A1020" s="167"/>
      <c r="B1020" s="139"/>
    </row>
    <row r="1021" spans="1:2" s="137" customFormat="1" x14ac:dyDescent="0.2">
      <c r="A1021" s="167"/>
      <c r="B1021" s="139"/>
    </row>
    <row r="1022" spans="1:2" s="137" customFormat="1" x14ac:dyDescent="0.2">
      <c r="A1022" s="167"/>
      <c r="B1022" s="139"/>
    </row>
    <row r="1023" spans="1:2" s="137" customFormat="1" x14ac:dyDescent="0.2">
      <c r="A1023" s="167"/>
      <c r="B1023" s="139"/>
    </row>
    <row r="1024" spans="1:2" s="137" customFormat="1" x14ac:dyDescent="0.2">
      <c r="A1024" s="167"/>
      <c r="B1024" s="139"/>
    </row>
    <row r="1025" spans="1:2" s="137" customFormat="1" x14ac:dyDescent="0.2">
      <c r="A1025" s="167"/>
      <c r="B1025" s="139"/>
    </row>
    <row r="1026" spans="1:2" s="137" customFormat="1" x14ac:dyDescent="0.2">
      <c r="A1026" s="167"/>
      <c r="B1026" s="139"/>
    </row>
    <row r="1027" spans="1:2" s="137" customFormat="1" x14ac:dyDescent="0.2">
      <c r="A1027" s="167"/>
      <c r="B1027" s="139"/>
    </row>
    <row r="1028" spans="1:2" s="137" customFormat="1" x14ac:dyDescent="0.2">
      <c r="A1028" s="167"/>
      <c r="B1028" s="139"/>
    </row>
    <row r="1029" spans="1:2" s="137" customFormat="1" x14ac:dyDescent="0.2">
      <c r="A1029" s="167"/>
      <c r="B1029" s="139"/>
    </row>
    <row r="1030" spans="1:2" s="137" customFormat="1" x14ac:dyDescent="0.2">
      <c r="A1030" s="167"/>
      <c r="B1030" s="139"/>
    </row>
    <row r="1031" spans="1:2" s="137" customFormat="1" x14ac:dyDescent="0.2">
      <c r="A1031" s="167"/>
      <c r="B1031" s="139"/>
    </row>
    <row r="1032" spans="1:2" s="137" customFormat="1" x14ac:dyDescent="0.2">
      <c r="A1032" s="167"/>
      <c r="B1032" s="139"/>
    </row>
    <row r="1033" spans="1:2" s="137" customFormat="1" x14ac:dyDescent="0.2">
      <c r="A1033" s="167"/>
      <c r="B1033" s="139"/>
    </row>
    <row r="1034" spans="1:2" s="137" customFormat="1" x14ac:dyDescent="0.2">
      <c r="A1034" s="167"/>
      <c r="B1034" s="139"/>
    </row>
    <row r="1035" spans="1:2" s="137" customFormat="1" x14ac:dyDescent="0.2">
      <c r="A1035" s="167"/>
      <c r="B1035" s="139"/>
    </row>
    <row r="1036" spans="1:2" s="137" customFormat="1" x14ac:dyDescent="0.2">
      <c r="A1036" s="167"/>
      <c r="B1036" s="139"/>
    </row>
    <row r="1037" spans="1:2" s="137" customFormat="1" x14ac:dyDescent="0.2">
      <c r="A1037" s="167"/>
      <c r="B1037" s="139"/>
    </row>
    <row r="1038" spans="1:2" s="137" customFormat="1" x14ac:dyDescent="0.2">
      <c r="A1038" s="167"/>
      <c r="B1038" s="139"/>
    </row>
    <row r="1039" spans="1:2" s="137" customFormat="1" x14ac:dyDescent="0.2">
      <c r="A1039" s="167"/>
      <c r="B1039" s="139"/>
    </row>
    <row r="1040" spans="1:2" s="137" customFormat="1" x14ac:dyDescent="0.2">
      <c r="A1040" s="167"/>
      <c r="B1040" s="139"/>
    </row>
    <row r="1041" spans="1:2" s="137" customFormat="1" x14ac:dyDescent="0.2">
      <c r="A1041" s="167"/>
      <c r="B1041" s="139"/>
    </row>
    <row r="1042" spans="1:2" s="137" customFormat="1" x14ac:dyDescent="0.2">
      <c r="A1042" s="167"/>
      <c r="B1042" s="139"/>
    </row>
    <row r="1043" spans="1:2" s="137" customFormat="1" x14ac:dyDescent="0.2">
      <c r="A1043" s="167"/>
      <c r="B1043" s="139"/>
    </row>
    <row r="1044" spans="1:2" s="137" customFormat="1" x14ac:dyDescent="0.2">
      <c r="A1044" s="167"/>
      <c r="B1044" s="139"/>
    </row>
    <row r="1045" spans="1:2" s="137" customFormat="1" x14ac:dyDescent="0.2">
      <c r="A1045" s="167"/>
      <c r="B1045" s="139"/>
    </row>
    <row r="1046" spans="1:2" s="137" customFormat="1" x14ac:dyDescent="0.2">
      <c r="A1046" s="167"/>
      <c r="B1046" s="139"/>
    </row>
    <row r="1047" spans="1:2" s="137" customFormat="1" x14ac:dyDescent="0.2">
      <c r="A1047" s="167"/>
      <c r="B1047" s="139"/>
    </row>
    <row r="1048" spans="1:2" s="137" customFormat="1" x14ac:dyDescent="0.2">
      <c r="A1048" s="167"/>
      <c r="B1048" s="139"/>
    </row>
    <row r="1049" spans="1:2" s="137" customFormat="1" x14ac:dyDescent="0.2">
      <c r="A1049" s="167"/>
      <c r="B1049" s="139"/>
    </row>
    <row r="1050" spans="1:2" s="137" customFormat="1" x14ac:dyDescent="0.2">
      <c r="A1050" s="167"/>
      <c r="B1050" s="139"/>
    </row>
    <row r="1051" spans="1:2" s="137" customFormat="1" x14ac:dyDescent="0.2">
      <c r="A1051" s="167"/>
      <c r="B1051" s="139"/>
    </row>
    <row r="1052" spans="1:2" s="137" customFormat="1" x14ac:dyDescent="0.2">
      <c r="A1052" s="167"/>
      <c r="B1052" s="139"/>
    </row>
    <row r="1053" spans="1:2" s="137" customFormat="1" x14ac:dyDescent="0.2">
      <c r="A1053" s="167"/>
      <c r="B1053" s="139"/>
    </row>
    <row r="1054" spans="1:2" s="137" customFormat="1" x14ac:dyDescent="0.2">
      <c r="A1054" s="167"/>
      <c r="B1054" s="139"/>
    </row>
    <row r="1055" spans="1:2" s="137" customFormat="1" x14ac:dyDescent="0.2">
      <c r="A1055" s="167"/>
      <c r="B1055" s="139"/>
    </row>
    <row r="1056" spans="1:2" s="137" customFormat="1" x14ac:dyDescent="0.2">
      <c r="A1056" s="167"/>
      <c r="B1056" s="139"/>
    </row>
    <row r="1057" spans="1:2" s="137" customFormat="1" x14ac:dyDescent="0.2">
      <c r="A1057" s="167"/>
      <c r="B1057" s="139"/>
    </row>
    <row r="1058" spans="1:2" s="137" customFormat="1" x14ac:dyDescent="0.2">
      <c r="A1058" s="167"/>
      <c r="B1058" s="139"/>
    </row>
    <row r="1059" spans="1:2" s="137" customFormat="1" x14ac:dyDescent="0.2">
      <c r="A1059" s="167"/>
      <c r="B1059" s="139"/>
    </row>
    <row r="1060" spans="1:2" s="137" customFormat="1" x14ac:dyDescent="0.2">
      <c r="A1060" s="167"/>
      <c r="B1060" s="139"/>
    </row>
    <row r="1061" spans="1:2" s="137" customFormat="1" x14ac:dyDescent="0.2">
      <c r="A1061" s="167"/>
      <c r="B1061" s="139"/>
    </row>
    <row r="1062" spans="1:2" s="137" customFormat="1" x14ac:dyDescent="0.2">
      <c r="A1062" s="167"/>
      <c r="B1062" s="139"/>
    </row>
    <row r="1063" spans="1:2" s="137" customFormat="1" x14ac:dyDescent="0.2">
      <c r="A1063" s="167"/>
      <c r="B1063" s="139"/>
    </row>
    <row r="1064" spans="1:2" s="137" customFormat="1" x14ac:dyDescent="0.2">
      <c r="A1064" s="167"/>
      <c r="B1064" s="139"/>
    </row>
    <row r="1065" spans="1:2" s="137" customFormat="1" x14ac:dyDescent="0.2">
      <c r="A1065" s="167"/>
      <c r="B1065" s="139"/>
    </row>
    <row r="1066" spans="1:2" s="137" customFormat="1" x14ac:dyDescent="0.2">
      <c r="A1066" s="167"/>
      <c r="B1066" s="139"/>
    </row>
    <row r="1067" spans="1:2" s="137" customFormat="1" x14ac:dyDescent="0.2">
      <c r="A1067" s="167"/>
      <c r="B1067" s="139"/>
    </row>
    <row r="1068" spans="1:2" s="137" customFormat="1" x14ac:dyDescent="0.2">
      <c r="A1068" s="167"/>
      <c r="B1068" s="139"/>
    </row>
    <row r="1069" spans="1:2" s="137" customFormat="1" x14ac:dyDescent="0.2">
      <c r="A1069" s="167"/>
      <c r="B1069" s="139"/>
    </row>
    <row r="1070" spans="1:2" s="137" customFormat="1" x14ac:dyDescent="0.2">
      <c r="A1070" s="167"/>
      <c r="B1070" s="139"/>
    </row>
    <row r="1071" spans="1:2" s="137" customFormat="1" x14ac:dyDescent="0.2">
      <c r="A1071" s="167"/>
      <c r="B1071" s="139"/>
    </row>
    <row r="1072" spans="1:2" s="137" customFormat="1" x14ac:dyDescent="0.2">
      <c r="A1072" s="167"/>
      <c r="B1072" s="139"/>
    </row>
    <row r="1073" spans="1:2" s="137" customFormat="1" x14ac:dyDescent="0.2">
      <c r="A1073" s="167"/>
      <c r="B1073" s="139"/>
    </row>
    <row r="1074" spans="1:2" s="137" customFormat="1" x14ac:dyDescent="0.2">
      <c r="A1074" s="167"/>
      <c r="B1074" s="139"/>
    </row>
    <row r="1075" spans="1:2" s="137" customFormat="1" x14ac:dyDescent="0.2">
      <c r="A1075" s="167"/>
      <c r="B1075" s="139"/>
    </row>
    <row r="1076" spans="1:2" s="137" customFormat="1" x14ac:dyDescent="0.2">
      <c r="A1076" s="167"/>
      <c r="B1076" s="139"/>
    </row>
    <row r="1077" spans="1:2" s="137" customFormat="1" x14ac:dyDescent="0.2">
      <c r="A1077" s="167"/>
      <c r="B1077" s="139"/>
    </row>
    <row r="1078" spans="1:2" s="137" customFormat="1" x14ac:dyDescent="0.2">
      <c r="A1078" s="167"/>
      <c r="B1078" s="139"/>
    </row>
    <row r="1079" spans="1:2" s="137" customFormat="1" x14ac:dyDescent="0.2">
      <c r="A1079" s="167"/>
      <c r="B1079" s="139"/>
    </row>
    <row r="1080" spans="1:2" s="137" customFormat="1" x14ac:dyDescent="0.2">
      <c r="A1080" s="167"/>
      <c r="B1080" s="139"/>
    </row>
    <row r="1081" spans="1:2" s="137" customFormat="1" x14ac:dyDescent="0.2">
      <c r="A1081" s="167"/>
      <c r="B1081" s="139"/>
    </row>
    <row r="1082" spans="1:2" s="137" customFormat="1" x14ac:dyDescent="0.2">
      <c r="A1082" s="167"/>
      <c r="B1082" s="139"/>
    </row>
    <row r="1083" spans="1:2" s="137" customFormat="1" x14ac:dyDescent="0.2">
      <c r="A1083" s="167"/>
      <c r="B1083" s="139"/>
    </row>
    <row r="1084" spans="1:2" s="137" customFormat="1" x14ac:dyDescent="0.2">
      <c r="A1084" s="167"/>
      <c r="B1084" s="139"/>
    </row>
    <row r="1085" spans="1:2" s="137" customFormat="1" x14ac:dyDescent="0.2">
      <c r="A1085" s="167"/>
      <c r="B1085" s="139"/>
    </row>
    <row r="1086" spans="1:2" s="137" customFormat="1" x14ac:dyDescent="0.2">
      <c r="A1086" s="167"/>
      <c r="B1086" s="139"/>
    </row>
    <row r="1087" spans="1:2" s="137" customFormat="1" x14ac:dyDescent="0.2">
      <c r="A1087" s="167"/>
      <c r="B1087" s="139"/>
    </row>
    <row r="1088" spans="1:2" s="137" customFormat="1" x14ac:dyDescent="0.2">
      <c r="A1088" s="167"/>
      <c r="B1088" s="139"/>
    </row>
    <row r="1089" spans="1:2" s="137" customFormat="1" x14ac:dyDescent="0.2">
      <c r="A1089" s="167"/>
      <c r="B1089" s="139"/>
    </row>
    <row r="1090" spans="1:2" s="137" customFormat="1" x14ac:dyDescent="0.2">
      <c r="A1090" s="167"/>
      <c r="B1090" s="139"/>
    </row>
    <row r="1091" spans="1:2" s="137" customFormat="1" x14ac:dyDescent="0.2">
      <c r="A1091" s="167"/>
      <c r="B1091" s="139"/>
    </row>
    <row r="1092" spans="1:2" s="137" customFormat="1" x14ac:dyDescent="0.2">
      <c r="A1092" s="167"/>
      <c r="B1092" s="139"/>
    </row>
    <row r="1093" spans="1:2" s="137" customFormat="1" x14ac:dyDescent="0.2">
      <c r="A1093" s="167"/>
      <c r="B1093" s="139"/>
    </row>
    <row r="1094" spans="1:2" s="137" customFormat="1" x14ac:dyDescent="0.2">
      <c r="A1094" s="167"/>
      <c r="B1094" s="139"/>
    </row>
    <row r="1095" spans="1:2" s="137" customFormat="1" x14ac:dyDescent="0.2">
      <c r="A1095" s="167"/>
      <c r="B1095" s="139"/>
    </row>
    <row r="1096" spans="1:2" s="137" customFormat="1" x14ac:dyDescent="0.2">
      <c r="A1096" s="167"/>
      <c r="B1096" s="139"/>
    </row>
    <row r="1097" spans="1:2" s="137" customFormat="1" x14ac:dyDescent="0.2">
      <c r="A1097" s="167"/>
      <c r="B1097" s="139"/>
    </row>
    <row r="1098" spans="1:2" s="137" customFormat="1" x14ac:dyDescent="0.2">
      <c r="A1098" s="167"/>
      <c r="B1098" s="139"/>
    </row>
    <row r="1099" spans="1:2" s="137" customFormat="1" x14ac:dyDescent="0.2">
      <c r="A1099" s="167"/>
      <c r="B1099" s="139"/>
    </row>
    <row r="1100" spans="1:2" s="137" customFormat="1" x14ac:dyDescent="0.2">
      <c r="A1100" s="167"/>
      <c r="B1100" s="139"/>
    </row>
    <row r="1101" spans="1:2" s="137" customFormat="1" x14ac:dyDescent="0.2">
      <c r="A1101" s="167"/>
      <c r="B1101" s="139"/>
    </row>
    <row r="1102" spans="1:2" s="137" customFormat="1" x14ac:dyDescent="0.2">
      <c r="A1102" s="167"/>
      <c r="B1102" s="139"/>
    </row>
    <row r="1103" spans="1:2" s="137" customFormat="1" x14ac:dyDescent="0.2">
      <c r="A1103" s="167"/>
      <c r="B1103" s="139"/>
    </row>
    <row r="1104" spans="1:2" s="137" customFormat="1" x14ac:dyDescent="0.2">
      <c r="A1104" s="167"/>
      <c r="B1104" s="139"/>
    </row>
    <row r="1105" spans="1:2" s="137" customFormat="1" x14ac:dyDescent="0.2">
      <c r="A1105" s="167"/>
      <c r="B1105" s="139"/>
    </row>
    <row r="1106" spans="1:2" s="137" customFormat="1" x14ac:dyDescent="0.2">
      <c r="A1106" s="167"/>
      <c r="B1106" s="139"/>
    </row>
    <row r="1107" spans="1:2" s="137" customFormat="1" x14ac:dyDescent="0.2">
      <c r="A1107" s="167"/>
      <c r="B1107" s="139"/>
    </row>
    <row r="1108" spans="1:2" s="137" customFormat="1" x14ac:dyDescent="0.2">
      <c r="A1108" s="167"/>
      <c r="B1108" s="139"/>
    </row>
    <row r="1109" spans="1:2" s="137" customFormat="1" x14ac:dyDescent="0.2">
      <c r="A1109" s="167"/>
      <c r="B1109" s="139"/>
    </row>
    <row r="1110" spans="1:2" s="137" customFormat="1" x14ac:dyDescent="0.2">
      <c r="A1110" s="167"/>
      <c r="B1110" s="139"/>
    </row>
    <row r="1111" spans="1:2" s="137" customFormat="1" x14ac:dyDescent="0.2">
      <c r="A1111" s="167"/>
      <c r="B1111" s="139"/>
    </row>
    <row r="1112" spans="1:2" s="137" customFormat="1" x14ac:dyDescent="0.2">
      <c r="A1112" s="167"/>
      <c r="B1112" s="139"/>
    </row>
    <row r="1113" spans="1:2" s="137" customFormat="1" x14ac:dyDescent="0.2">
      <c r="A1113" s="167"/>
      <c r="B1113" s="139"/>
    </row>
    <row r="1114" spans="1:2" s="137" customFormat="1" x14ac:dyDescent="0.2">
      <c r="A1114" s="167"/>
      <c r="B1114" s="139"/>
    </row>
    <row r="1115" spans="1:2" s="137" customFormat="1" x14ac:dyDescent="0.2">
      <c r="A1115" s="167"/>
      <c r="B1115" s="139"/>
    </row>
    <row r="1116" spans="1:2" s="137" customFormat="1" x14ac:dyDescent="0.2">
      <c r="A1116" s="167"/>
      <c r="B1116" s="139"/>
    </row>
    <row r="1117" spans="1:2" s="137" customFormat="1" x14ac:dyDescent="0.2">
      <c r="A1117" s="167"/>
      <c r="B1117" s="139"/>
    </row>
    <row r="1118" spans="1:2" s="137" customFormat="1" x14ac:dyDescent="0.2">
      <c r="A1118" s="167"/>
      <c r="B1118" s="139"/>
    </row>
    <row r="1119" spans="1:2" s="137" customFormat="1" x14ac:dyDescent="0.2">
      <c r="A1119" s="167"/>
      <c r="B1119" s="139"/>
    </row>
    <row r="1120" spans="1:2" s="137" customFormat="1" x14ac:dyDescent="0.2">
      <c r="A1120" s="167"/>
      <c r="B1120" s="139"/>
    </row>
    <row r="1121" spans="1:2" s="137" customFormat="1" x14ac:dyDescent="0.2">
      <c r="A1121" s="167"/>
      <c r="B1121" s="139"/>
    </row>
    <row r="1122" spans="1:2" s="137" customFormat="1" x14ac:dyDescent="0.2">
      <c r="A1122" s="167"/>
      <c r="B1122" s="139"/>
    </row>
    <row r="1123" spans="1:2" s="137" customFormat="1" x14ac:dyDescent="0.2">
      <c r="A1123" s="167"/>
      <c r="B1123" s="139"/>
    </row>
    <row r="1124" spans="1:2" s="137" customFormat="1" x14ac:dyDescent="0.2">
      <c r="A1124" s="167"/>
      <c r="B1124" s="139"/>
    </row>
    <row r="1125" spans="1:2" s="137" customFormat="1" x14ac:dyDescent="0.2">
      <c r="A1125" s="167"/>
      <c r="B1125" s="139"/>
    </row>
    <row r="1126" spans="1:2" s="137" customFormat="1" x14ac:dyDescent="0.2">
      <c r="A1126" s="167"/>
      <c r="B1126" s="139"/>
    </row>
    <row r="1127" spans="1:2" s="137" customFormat="1" x14ac:dyDescent="0.2">
      <c r="A1127" s="167"/>
      <c r="B1127" s="139"/>
    </row>
    <row r="1128" spans="1:2" s="137" customFormat="1" x14ac:dyDescent="0.2">
      <c r="A1128" s="167"/>
      <c r="B1128" s="139"/>
    </row>
    <row r="1129" spans="1:2" s="137" customFormat="1" x14ac:dyDescent="0.2">
      <c r="A1129" s="167"/>
      <c r="B1129" s="139"/>
    </row>
    <row r="1130" spans="1:2" s="137" customFormat="1" x14ac:dyDescent="0.2">
      <c r="A1130" s="167"/>
      <c r="B1130" s="139"/>
    </row>
    <row r="1131" spans="1:2" s="137" customFormat="1" x14ac:dyDescent="0.2">
      <c r="A1131" s="167"/>
      <c r="B1131" s="139"/>
    </row>
    <row r="1132" spans="1:2" s="137" customFormat="1" x14ac:dyDescent="0.2">
      <c r="A1132" s="167"/>
      <c r="B1132" s="139"/>
    </row>
    <row r="1133" spans="1:2" s="137" customFormat="1" x14ac:dyDescent="0.2">
      <c r="A1133" s="167"/>
      <c r="B1133" s="139"/>
    </row>
    <row r="1134" spans="1:2" s="137" customFormat="1" x14ac:dyDescent="0.2">
      <c r="A1134" s="167"/>
      <c r="B1134" s="139"/>
    </row>
    <row r="1135" spans="1:2" s="137" customFormat="1" x14ac:dyDescent="0.2">
      <c r="A1135" s="167"/>
      <c r="B1135" s="139"/>
    </row>
    <row r="1136" spans="1:2" s="137" customFormat="1" x14ac:dyDescent="0.2">
      <c r="A1136" s="167"/>
      <c r="B1136" s="139"/>
    </row>
    <row r="1137" spans="1:2" s="137" customFormat="1" x14ac:dyDescent="0.2">
      <c r="A1137" s="167"/>
      <c r="B1137" s="139"/>
    </row>
    <row r="1138" spans="1:2" s="137" customFormat="1" x14ac:dyDescent="0.2">
      <c r="A1138" s="167"/>
      <c r="B1138" s="139"/>
    </row>
    <row r="1139" spans="1:2" s="137" customFormat="1" x14ac:dyDescent="0.2">
      <c r="A1139" s="167"/>
      <c r="B1139" s="139"/>
    </row>
    <row r="1140" spans="1:2" s="137" customFormat="1" x14ac:dyDescent="0.2">
      <c r="A1140" s="167"/>
      <c r="B1140" s="139"/>
    </row>
    <row r="1141" spans="1:2" s="137" customFormat="1" x14ac:dyDescent="0.2">
      <c r="A1141" s="167"/>
      <c r="B1141" s="139"/>
    </row>
    <row r="1142" spans="1:2" s="137" customFormat="1" x14ac:dyDescent="0.2">
      <c r="A1142" s="167"/>
      <c r="B1142" s="139"/>
    </row>
    <row r="1143" spans="1:2" s="137" customFormat="1" x14ac:dyDescent="0.2">
      <c r="A1143" s="167"/>
      <c r="B1143" s="139"/>
    </row>
    <row r="1144" spans="1:2" s="137" customFormat="1" x14ac:dyDescent="0.2">
      <c r="A1144" s="167"/>
      <c r="B1144" s="139"/>
    </row>
    <row r="1145" spans="1:2" s="137" customFormat="1" x14ac:dyDescent="0.2">
      <c r="A1145" s="167"/>
      <c r="B1145" s="139"/>
    </row>
    <row r="1146" spans="1:2" s="137" customFormat="1" x14ac:dyDescent="0.2">
      <c r="A1146" s="167"/>
      <c r="B1146" s="139"/>
    </row>
    <row r="1147" spans="1:2" s="137" customFormat="1" x14ac:dyDescent="0.2">
      <c r="A1147" s="167"/>
      <c r="B1147" s="139"/>
    </row>
    <row r="1148" spans="1:2" s="137" customFormat="1" x14ac:dyDescent="0.2">
      <c r="A1148" s="167"/>
      <c r="B1148" s="139"/>
    </row>
    <row r="1149" spans="1:2" s="137" customFormat="1" x14ac:dyDescent="0.2">
      <c r="A1149" s="167"/>
      <c r="B1149" s="139"/>
    </row>
    <row r="1150" spans="1:2" s="137" customFormat="1" x14ac:dyDescent="0.2">
      <c r="A1150" s="167"/>
      <c r="B1150" s="139"/>
    </row>
    <row r="1151" spans="1:2" s="137" customFormat="1" x14ac:dyDescent="0.2">
      <c r="A1151" s="167"/>
      <c r="B1151" s="139"/>
    </row>
    <row r="1152" spans="1:2" s="137" customFormat="1" x14ac:dyDescent="0.2">
      <c r="A1152" s="167"/>
      <c r="B1152" s="139"/>
    </row>
    <row r="1153" spans="1:2" s="137" customFormat="1" x14ac:dyDescent="0.2">
      <c r="A1153" s="167"/>
      <c r="B1153" s="139"/>
    </row>
    <row r="1154" spans="1:2" s="137" customFormat="1" x14ac:dyDescent="0.2">
      <c r="A1154" s="167"/>
      <c r="B1154" s="139"/>
    </row>
    <row r="1155" spans="1:2" s="137" customFormat="1" x14ac:dyDescent="0.2">
      <c r="A1155" s="167"/>
      <c r="B1155" s="139"/>
    </row>
    <row r="1156" spans="1:2" s="137" customFormat="1" x14ac:dyDescent="0.2">
      <c r="A1156" s="167"/>
      <c r="B1156" s="139"/>
    </row>
    <row r="1157" spans="1:2" s="137" customFormat="1" x14ac:dyDescent="0.2">
      <c r="A1157" s="167"/>
      <c r="B1157" s="139"/>
    </row>
    <row r="1158" spans="1:2" s="137" customFormat="1" x14ac:dyDescent="0.2">
      <c r="A1158" s="167"/>
      <c r="B1158" s="139"/>
    </row>
    <row r="1159" spans="1:2" s="137" customFormat="1" x14ac:dyDescent="0.2">
      <c r="A1159" s="167"/>
      <c r="B1159" s="139"/>
    </row>
    <row r="1160" spans="1:2" s="137" customFormat="1" x14ac:dyDescent="0.2">
      <c r="A1160" s="167"/>
      <c r="B1160" s="139"/>
    </row>
    <row r="1161" spans="1:2" s="137" customFormat="1" x14ac:dyDescent="0.2">
      <c r="A1161" s="167"/>
      <c r="B1161" s="139"/>
    </row>
    <row r="1162" spans="1:2" s="137" customFormat="1" x14ac:dyDescent="0.2">
      <c r="A1162" s="167"/>
      <c r="B1162" s="139"/>
    </row>
    <row r="1163" spans="1:2" s="137" customFormat="1" x14ac:dyDescent="0.2">
      <c r="A1163" s="167"/>
      <c r="B1163" s="139"/>
    </row>
    <row r="1164" spans="1:2" s="137" customFormat="1" x14ac:dyDescent="0.2">
      <c r="A1164" s="167"/>
      <c r="B1164" s="139"/>
    </row>
    <row r="1165" spans="1:2" s="137" customFormat="1" x14ac:dyDescent="0.2">
      <c r="A1165" s="167"/>
      <c r="B1165" s="139"/>
    </row>
    <row r="1166" spans="1:2" s="137" customFormat="1" x14ac:dyDescent="0.2">
      <c r="A1166" s="167"/>
      <c r="B1166" s="139"/>
    </row>
    <row r="1167" spans="1:2" s="137" customFormat="1" x14ac:dyDescent="0.2">
      <c r="A1167" s="167"/>
      <c r="B1167" s="139"/>
    </row>
    <row r="1168" spans="1:2" s="137" customFormat="1" x14ac:dyDescent="0.2">
      <c r="A1168" s="167"/>
      <c r="B1168" s="139"/>
    </row>
    <row r="1169" spans="1:2" s="137" customFormat="1" x14ac:dyDescent="0.2">
      <c r="A1169" s="167"/>
      <c r="B1169" s="139"/>
    </row>
    <row r="1170" spans="1:2" s="137" customFormat="1" x14ac:dyDescent="0.2">
      <c r="A1170" s="167"/>
      <c r="B1170" s="139"/>
    </row>
    <row r="1171" spans="1:2" s="137" customFormat="1" x14ac:dyDescent="0.2">
      <c r="A1171" s="167"/>
      <c r="B1171" s="139"/>
    </row>
    <row r="1172" spans="1:2" s="137" customFormat="1" x14ac:dyDescent="0.2">
      <c r="A1172" s="167"/>
      <c r="B1172" s="139"/>
    </row>
    <row r="1173" spans="1:2" s="137" customFormat="1" x14ac:dyDescent="0.2">
      <c r="A1173" s="167"/>
      <c r="B1173" s="139"/>
    </row>
    <row r="1174" spans="1:2" s="137" customFormat="1" x14ac:dyDescent="0.2">
      <c r="A1174" s="167"/>
      <c r="B1174" s="139"/>
    </row>
    <row r="1175" spans="1:2" s="137" customFormat="1" x14ac:dyDescent="0.2">
      <c r="A1175" s="167"/>
      <c r="B1175" s="139"/>
    </row>
    <row r="1176" spans="1:2" s="137" customFormat="1" x14ac:dyDescent="0.2">
      <c r="A1176" s="167"/>
      <c r="B1176" s="139"/>
    </row>
    <row r="1177" spans="1:2" s="137" customFormat="1" x14ac:dyDescent="0.2">
      <c r="A1177" s="167"/>
      <c r="B1177" s="139"/>
    </row>
    <row r="1178" spans="1:2" s="137" customFormat="1" x14ac:dyDescent="0.2">
      <c r="A1178" s="167"/>
      <c r="B1178" s="139"/>
    </row>
    <row r="1179" spans="1:2" s="137" customFormat="1" x14ac:dyDescent="0.2">
      <c r="A1179" s="167"/>
      <c r="B1179" s="139"/>
    </row>
    <row r="1180" spans="1:2" s="137" customFormat="1" x14ac:dyDescent="0.2">
      <c r="A1180" s="167"/>
      <c r="B1180" s="139"/>
    </row>
    <row r="1181" spans="1:2" s="137" customFormat="1" x14ac:dyDescent="0.2">
      <c r="A1181" s="167"/>
      <c r="B1181" s="139"/>
    </row>
    <row r="1182" spans="1:2" s="137" customFormat="1" x14ac:dyDescent="0.2">
      <c r="A1182" s="167"/>
      <c r="B1182" s="139"/>
    </row>
    <row r="1183" spans="1:2" s="137" customFormat="1" x14ac:dyDescent="0.2">
      <c r="A1183" s="167"/>
      <c r="B1183" s="139"/>
    </row>
    <row r="1184" spans="1:2" s="137" customFormat="1" x14ac:dyDescent="0.2">
      <c r="A1184" s="167"/>
      <c r="B1184" s="139"/>
    </row>
    <row r="1185" spans="1:2" s="137" customFormat="1" x14ac:dyDescent="0.2">
      <c r="A1185" s="167"/>
      <c r="B1185" s="139"/>
    </row>
    <row r="1186" spans="1:2" s="137" customFormat="1" x14ac:dyDescent="0.2">
      <c r="A1186" s="167"/>
      <c r="B1186" s="139"/>
    </row>
    <row r="1187" spans="1:2" s="137" customFormat="1" x14ac:dyDescent="0.2">
      <c r="A1187" s="167"/>
      <c r="B1187" s="139"/>
    </row>
    <row r="1188" spans="1:2" s="137" customFormat="1" x14ac:dyDescent="0.2">
      <c r="A1188" s="167"/>
      <c r="B1188" s="139"/>
    </row>
    <row r="1189" spans="1:2" s="137" customFormat="1" x14ac:dyDescent="0.2">
      <c r="A1189" s="167"/>
      <c r="B1189" s="139"/>
    </row>
    <row r="1190" spans="1:2" s="137" customFormat="1" x14ac:dyDescent="0.2">
      <c r="A1190" s="167"/>
      <c r="B1190" s="139"/>
    </row>
    <row r="1191" spans="1:2" s="137" customFormat="1" x14ac:dyDescent="0.2">
      <c r="A1191" s="167"/>
      <c r="B1191" s="139"/>
    </row>
    <row r="1192" spans="1:2" s="137" customFormat="1" x14ac:dyDescent="0.2">
      <c r="A1192" s="167"/>
      <c r="B1192" s="139"/>
    </row>
    <row r="1193" spans="1:2" s="137" customFormat="1" x14ac:dyDescent="0.2">
      <c r="A1193" s="167"/>
      <c r="B1193" s="139"/>
    </row>
    <row r="1194" spans="1:2" s="137" customFormat="1" x14ac:dyDescent="0.2">
      <c r="A1194" s="167"/>
      <c r="B1194" s="139"/>
    </row>
    <row r="1195" spans="1:2" s="137" customFormat="1" x14ac:dyDescent="0.2">
      <c r="A1195" s="167"/>
      <c r="B1195" s="139"/>
    </row>
    <row r="1196" spans="1:2" s="137" customFormat="1" x14ac:dyDescent="0.2">
      <c r="A1196" s="167"/>
      <c r="B1196" s="139"/>
    </row>
    <row r="1197" spans="1:2" s="137" customFormat="1" x14ac:dyDescent="0.2">
      <c r="A1197" s="167"/>
      <c r="B1197" s="139"/>
    </row>
    <row r="1198" spans="1:2" s="137" customFormat="1" x14ac:dyDescent="0.2">
      <c r="A1198" s="167"/>
      <c r="B1198" s="139"/>
    </row>
    <row r="1199" spans="1:2" s="137" customFormat="1" x14ac:dyDescent="0.2">
      <c r="A1199" s="167"/>
      <c r="B1199" s="139"/>
    </row>
    <row r="1200" spans="1:2" s="137" customFormat="1" x14ac:dyDescent="0.2">
      <c r="A1200" s="167"/>
      <c r="B1200" s="139"/>
    </row>
    <row r="1201" spans="1:2" s="137" customFormat="1" x14ac:dyDescent="0.2">
      <c r="A1201" s="167"/>
      <c r="B1201" s="139"/>
    </row>
    <row r="1202" spans="1:2" s="137" customFormat="1" x14ac:dyDescent="0.2">
      <c r="A1202" s="167"/>
      <c r="B1202" s="139"/>
    </row>
    <row r="1203" spans="1:2" s="137" customFormat="1" x14ac:dyDescent="0.2">
      <c r="A1203" s="167"/>
      <c r="B1203" s="139"/>
    </row>
    <row r="1204" spans="1:2" s="137" customFormat="1" x14ac:dyDescent="0.2">
      <c r="A1204" s="167"/>
      <c r="B1204" s="139"/>
    </row>
    <row r="1205" spans="1:2" s="137" customFormat="1" x14ac:dyDescent="0.2">
      <c r="A1205" s="167"/>
      <c r="B1205" s="139"/>
    </row>
    <row r="1206" spans="1:2" s="137" customFormat="1" x14ac:dyDescent="0.2">
      <c r="A1206" s="167"/>
      <c r="B1206" s="139"/>
    </row>
    <row r="1207" spans="1:2" s="137" customFormat="1" x14ac:dyDescent="0.2">
      <c r="A1207" s="167"/>
      <c r="B1207" s="139"/>
    </row>
    <row r="1208" spans="1:2" s="137" customFormat="1" x14ac:dyDescent="0.2">
      <c r="A1208" s="167"/>
      <c r="B1208" s="139"/>
    </row>
    <row r="1209" spans="1:2" s="137" customFormat="1" x14ac:dyDescent="0.2">
      <c r="A1209" s="167"/>
      <c r="B1209" s="139"/>
    </row>
    <row r="1210" spans="1:2" s="137" customFormat="1" x14ac:dyDescent="0.2">
      <c r="A1210" s="167"/>
      <c r="B1210" s="139"/>
    </row>
    <row r="1211" spans="1:2" s="137" customFormat="1" x14ac:dyDescent="0.2">
      <c r="A1211" s="167"/>
      <c r="B1211" s="139"/>
    </row>
    <row r="1212" spans="1:2" s="137" customFormat="1" x14ac:dyDescent="0.2">
      <c r="A1212" s="167"/>
      <c r="B1212" s="139"/>
    </row>
    <row r="1213" spans="1:2" s="137" customFormat="1" x14ac:dyDescent="0.2">
      <c r="A1213" s="167"/>
      <c r="B1213" s="139"/>
    </row>
    <row r="1214" spans="1:2" s="137" customFormat="1" x14ac:dyDescent="0.2">
      <c r="A1214" s="167"/>
      <c r="B1214" s="139"/>
    </row>
    <row r="1215" spans="1:2" s="137" customFormat="1" x14ac:dyDescent="0.2">
      <c r="A1215" s="167"/>
      <c r="B1215" s="139"/>
    </row>
    <row r="1216" spans="1:2" s="137" customFormat="1" x14ac:dyDescent="0.2">
      <c r="A1216" s="167"/>
      <c r="B1216" s="139"/>
    </row>
    <row r="1217" spans="1:2" s="137" customFormat="1" x14ac:dyDescent="0.2">
      <c r="A1217" s="167"/>
      <c r="B1217" s="139"/>
    </row>
    <row r="1218" spans="1:2" s="137" customFormat="1" x14ac:dyDescent="0.2">
      <c r="A1218" s="167"/>
      <c r="B1218" s="139"/>
    </row>
    <row r="1219" spans="1:2" s="137" customFormat="1" x14ac:dyDescent="0.2">
      <c r="A1219" s="167"/>
      <c r="B1219" s="139"/>
    </row>
    <row r="1220" spans="1:2" s="137" customFormat="1" x14ac:dyDescent="0.2">
      <c r="A1220" s="167"/>
      <c r="B1220" s="139"/>
    </row>
    <row r="1221" spans="1:2" s="137" customFormat="1" x14ac:dyDescent="0.2">
      <c r="A1221" s="167"/>
      <c r="B1221" s="139"/>
    </row>
    <row r="1222" spans="1:2" s="137" customFormat="1" x14ac:dyDescent="0.2">
      <c r="A1222" s="167"/>
      <c r="B1222" s="139"/>
    </row>
    <row r="1223" spans="1:2" s="137" customFormat="1" x14ac:dyDescent="0.2">
      <c r="A1223" s="167"/>
      <c r="B1223" s="139"/>
    </row>
    <row r="1224" spans="1:2" s="137" customFormat="1" x14ac:dyDescent="0.2">
      <c r="A1224" s="167"/>
      <c r="B1224" s="139"/>
    </row>
    <row r="1225" spans="1:2" s="137" customFormat="1" x14ac:dyDescent="0.2">
      <c r="A1225" s="167"/>
      <c r="B1225" s="139"/>
    </row>
    <row r="1226" spans="1:2" s="137" customFormat="1" x14ac:dyDescent="0.2">
      <c r="A1226" s="167"/>
      <c r="B1226" s="139"/>
    </row>
    <row r="1227" spans="1:2" s="137" customFormat="1" x14ac:dyDescent="0.2">
      <c r="A1227" s="167"/>
      <c r="B1227" s="139"/>
    </row>
    <row r="1228" spans="1:2" s="137" customFormat="1" x14ac:dyDescent="0.2">
      <c r="A1228" s="167"/>
      <c r="B1228" s="139"/>
    </row>
    <row r="1229" spans="1:2" s="137" customFormat="1" x14ac:dyDescent="0.2">
      <c r="A1229" s="167"/>
      <c r="B1229" s="139"/>
    </row>
    <row r="1230" spans="1:2" s="137" customFormat="1" x14ac:dyDescent="0.2">
      <c r="A1230" s="167"/>
      <c r="B1230" s="139"/>
    </row>
    <row r="1231" spans="1:2" s="137" customFormat="1" x14ac:dyDescent="0.2">
      <c r="A1231" s="167"/>
      <c r="B1231" s="139"/>
    </row>
    <row r="1232" spans="1:2" s="137" customFormat="1" x14ac:dyDescent="0.2">
      <c r="A1232" s="167"/>
      <c r="B1232" s="139"/>
    </row>
    <row r="1233" spans="1:2" s="137" customFormat="1" x14ac:dyDescent="0.2">
      <c r="A1233" s="167"/>
      <c r="B1233" s="139"/>
    </row>
    <row r="1234" spans="1:2" s="137" customFormat="1" x14ac:dyDescent="0.2">
      <c r="A1234" s="167"/>
      <c r="B1234" s="139"/>
    </row>
    <row r="1235" spans="1:2" s="137" customFormat="1" x14ac:dyDescent="0.2">
      <c r="A1235" s="167"/>
      <c r="B1235" s="139"/>
    </row>
    <row r="1236" spans="1:2" s="137" customFormat="1" x14ac:dyDescent="0.2">
      <c r="A1236" s="167"/>
      <c r="B1236" s="139"/>
    </row>
    <row r="1237" spans="1:2" s="137" customFormat="1" x14ac:dyDescent="0.2">
      <c r="A1237" s="167"/>
      <c r="B1237" s="139"/>
    </row>
    <row r="1238" spans="1:2" s="137" customFormat="1" x14ac:dyDescent="0.2">
      <c r="A1238" s="167"/>
      <c r="B1238" s="139"/>
    </row>
    <row r="1239" spans="1:2" s="137" customFormat="1" x14ac:dyDescent="0.2">
      <c r="A1239" s="167"/>
      <c r="B1239" s="139"/>
    </row>
    <row r="1240" spans="1:2" s="137" customFormat="1" x14ac:dyDescent="0.2">
      <c r="A1240" s="167"/>
      <c r="B1240" s="139"/>
    </row>
    <row r="1241" spans="1:2" s="137" customFormat="1" x14ac:dyDescent="0.2">
      <c r="A1241" s="167"/>
      <c r="B1241" s="139"/>
    </row>
    <row r="1242" spans="1:2" s="137" customFormat="1" x14ac:dyDescent="0.2">
      <c r="A1242" s="167"/>
      <c r="B1242" s="139"/>
    </row>
    <row r="1243" spans="1:2" s="137" customFormat="1" x14ac:dyDescent="0.2">
      <c r="A1243" s="167"/>
      <c r="B1243" s="139"/>
    </row>
    <row r="1244" spans="1:2" s="137" customFormat="1" x14ac:dyDescent="0.2">
      <c r="A1244" s="167"/>
      <c r="B1244" s="139"/>
    </row>
    <row r="1245" spans="1:2" s="137" customFormat="1" x14ac:dyDescent="0.2">
      <c r="A1245" s="167"/>
      <c r="B1245" s="139"/>
    </row>
    <row r="1246" spans="1:2" s="137" customFormat="1" x14ac:dyDescent="0.2">
      <c r="A1246" s="167"/>
      <c r="B1246" s="139"/>
    </row>
    <row r="1247" spans="1:2" s="137" customFormat="1" x14ac:dyDescent="0.2">
      <c r="A1247" s="167"/>
      <c r="B1247" s="139"/>
    </row>
    <row r="1248" spans="1:2" s="137" customFormat="1" x14ac:dyDescent="0.2">
      <c r="A1248" s="167"/>
      <c r="B1248" s="139"/>
    </row>
    <row r="1249" spans="1:2" s="137" customFormat="1" x14ac:dyDescent="0.2">
      <c r="A1249" s="167"/>
      <c r="B1249" s="139"/>
    </row>
    <row r="1250" spans="1:2" s="137" customFormat="1" x14ac:dyDescent="0.2">
      <c r="A1250" s="167"/>
      <c r="B1250" s="139"/>
    </row>
    <row r="1251" spans="1:2" s="137" customFormat="1" x14ac:dyDescent="0.2">
      <c r="A1251" s="167"/>
      <c r="B1251" s="139"/>
    </row>
    <row r="1252" spans="1:2" s="137" customFormat="1" x14ac:dyDescent="0.2">
      <c r="A1252" s="167"/>
      <c r="B1252" s="139"/>
    </row>
    <row r="1253" spans="1:2" s="137" customFormat="1" x14ac:dyDescent="0.2">
      <c r="A1253" s="167"/>
      <c r="B1253" s="139"/>
    </row>
    <row r="1254" spans="1:2" s="137" customFormat="1" x14ac:dyDescent="0.2">
      <c r="A1254" s="167"/>
      <c r="B1254" s="139"/>
    </row>
    <row r="1255" spans="1:2" s="137" customFormat="1" x14ac:dyDescent="0.2">
      <c r="A1255" s="167"/>
      <c r="B1255" s="139"/>
    </row>
    <row r="1256" spans="1:2" s="137" customFormat="1" x14ac:dyDescent="0.2">
      <c r="A1256" s="167"/>
      <c r="B1256" s="139"/>
    </row>
    <row r="1257" spans="1:2" s="137" customFormat="1" x14ac:dyDescent="0.2">
      <c r="A1257" s="167"/>
      <c r="B1257" s="139"/>
    </row>
    <row r="1258" spans="1:2" s="137" customFormat="1" x14ac:dyDescent="0.2">
      <c r="A1258" s="167"/>
      <c r="B1258" s="139"/>
    </row>
    <row r="1259" spans="1:2" s="137" customFormat="1" x14ac:dyDescent="0.2">
      <c r="A1259" s="167"/>
      <c r="B1259" s="139"/>
    </row>
    <row r="1260" spans="1:2" s="137" customFormat="1" x14ac:dyDescent="0.2">
      <c r="A1260" s="167"/>
      <c r="B1260" s="139"/>
    </row>
    <row r="1261" spans="1:2" s="137" customFormat="1" x14ac:dyDescent="0.2">
      <c r="A1261" s="167"/>
      <c r="B1261" s="139"/>
    </row>
    <row r="1262" spans="1:2" s="137" customFormat="1" x14ac:dyDescent="0.2">
      <c r="A1262" s="167"/>
      <c r="B1262" s="139"/>
    </row>
    <row r="1263" spans="1:2" s="137" customFormat="1" x14ac:dyDescent="0.2">
      <c r="A1263" s="167"/>
      <c r="B1263" s="139"/>
    </row>
    <row r="1264" spans="1:2" s="137" customFormat="1" x14ac:dyDescent="0.2">
      <c r="A1264" s="167"/>
      <c r="B1264" s="139"/>
    </row>
    <row r="1265" spans="1:2" s="137" customFormat="1" x14ac:dyDescent="0.2">
      <c r="A1265" s="167"/>
      <c r="B1265" s="139"/>
    </row>
    <row r="1266" spans="1:2" s="137" customFormat="1" x14ac:dyDescent="0.2">
      <c r="A1266" s="167"/>
      <c r="B1266" s="139"/>
    </row>
    <row r="1267" spans="1:2" s="137" customFormat="1" x14ac:dyDescent="0.2">
      <c r="A1267" s="167"/>
      <c r="B1267" s="139"/>
    </row>
    <row r="1268" spans="1:2" s="137" customFormat="1" x14ac:dyDescent="0.2">
      <c r="A1268" s="167"/>
      <c r="B1268" s="139"/>
    </row>
    <row r="1269" spans="1:2" s="137" customFormat="1" x14ac:dyDescent="0.2">
      <c r="A1269" s="167"/>
      <c r="B1269" s="139"/>
    </row>
    <row r="1270" spans="1:2" s="137" customFormat="1" x14ac:dyDescent="0.2">
      <c r="A1270" s="167"/>
      <c r="B1270" s="139"/>
    </row>
    <row r="1271" spans="1:2" s="137" customFormat="1" x14ac:dyDescent="0.2">
      <c r="A1271" s="167"/>
      <c r="B1271" s="139"/>
    </row>
    <row r="1272" spans="1:2" s="137" customFormat="1" x14ac:dyDescent="0.2">
      <c r="A1272" s="167"/>
      <c r="B1272" s="139"/>
    </row>
    <row r="1273" spans="1:2" s="137" customFormat="1" x14ac:dyDescent="0.2">
      <c r="A1273" s="167"/>
      <c r="B1273" s="139"/>
    </row>
    <row r="1274" spans="1:2" s="137" customFormat="1" x14ac:dyDescent="0.2">
      <c r="A1274" s="167"/>
      <c r="B1274" s="139"/>
    </row>
    <row r="1275" spans="1:2" s="137" customFormat="1" x14ac:dyDescent="0.2">
      <c r="A1275" s="167"/>
      <c r="B1275" s="139"/>
    </row>
    <row r="1276" spans="1:2" s="137" customFormat="1" x14ac:dyDescent="0.2">
      <c r="A1276" s="167"/>
      <c r="B1276" s="139"/>
    </row>
    <row r="1277" spans="1:2" s="137" customFormat="1" x14ac:dyDescent="0.2">
      <c r="A1277" s="167"/>
      <c r="B1277" s="139"/>
    </row>
    <row r="1278" spans="1:2" s="137" customFormat="1" x14ac:dyDescent="0.2">
      <c r="A1278" s="167"/>
      <c r="B1278" s="139"/>
    </row>
    <row r="1279" spans="1:2" s="137" customFormat="1" x14ac:dyDescent="0.2">
      <c r="A1279" s="167"/>
      <c r="B1279" s="139"/>
    </row>
    <row r="1280" spans="1:2" s="137" customFormat="1" x14ac:dyDescent="0.2">
      <c r="A1280" s="167"/>
      <c r="B1280" s="139"/>
    </row>
    <row r="1281" spans="1:2" s="137" customFormat="1" x14ac:dyDescent="0.2">
      <c r="A1281" s="167"/>
      <c r="B1281" s="139"/>
    </row>
    <row r="1282" spans="1:2" s="137" customFormat="1" x14ac:dyDescent="0.2">
      <c r="A1282" s="167"/>
      <c r="B1282" s="139"/>
    </row>
    <row r="1283" spans="1:2" s="137" customFormat="1" x14ac:dyDescent="0.2">
      <c r="A1283" s="167"/>
      <c r="B1283" s="139"/>
    </row>
    <row r="1284" spans="1:2" s="137" customFormat="1" x14ac:dyDescent="0.2">
      <c r="A1284" s="167"/>
      <c r="B1284" s="139"/>
    </row>
    <row r="1285" spans="1:2" s="137" customFormat="1" x14ac:dyDescent="0.2">
      <c r="A1285" s="167"/>
      <c r="B1285" s="139"/>
    </row>
    <row r="1286" spans="1:2" s="137" customFormat="1" x14ac:dyDescent="0.2">
      <c r="A1286" s="167"/>
      <c r="B1286" s="139"/>
    </row>
    <row r="1287" spans="1:2" s="137" customFormat="1" x14ac:dyDescent="0.2">
      <c r="A1287" s="167"/>
      <c r="B1287" s="139"/>
    </row>
    <row r="1288" spans="1:2" s="137" customFormat="1" x14ac:dyDescent="0.2">
      <c r="A1288" s="167"/>
      <c r="B1288" s="139"/>
    </row>
    <row r="1289" spans="1:2" s="137" customFormat="1" x14ac:dyDescent="0.2">
      <c r="A1289" s="167"/>
      <c r="B1289" s="139"/>
    </row>
    <row r="1290" spans="1:2" s="137" customFormat="1" x14ac:dyDescent="0.2">
      <c r="A1290" s="167"/>
      <c r="B1290" s="139"/>
    </row>
    <row r="1291" spans="1:2" s="137" customFormat="1" x14ac:dyDescent="0.2">
      <c r="A1291" s="167"/>
      <c r="B1291" s="139"/>
    </row>
    <row r="1292" spans="1:2" s="137" customFormat="1" x14ac:dyDescent="0.2">
      <c r="A1292" s="167"/>
      <c r="B1292" s="139"/>
    </row>
    <row r="1293" spans="1:2" s="137" customFormat="1" x14ac:dyDescent="0.2">
      <c r="A1293" s="167"/>
      <c r="B1293" s="139"/>
    </row>
    <row r="1294" spans="1:2" s="137" customFormat="1" x14ac:dyDescent="0.2">
      <c r="A1294" s="167"/>
      <c r="B1294" s="139"/>
    </row>
    <row r="1295" spans="1:2" s="137" customFormat="1" x14ac:dyDescent="0.2">
      <c r="A1295" s="167"/>
      <c r="B1295" s="139"/>
    </row>
    <row r="1296" spans="1:2" s="137" customFormat="1" x14ac:dyDescent="0.2">
      <c r="A1296" s="167"/>
      <c r="B1296" s="139"/>
    </row>
    <row r="1297" spans="1:2" s="137" customFormat="1" x14ac:dyDescent="0.2">
      <c r="A1297" s="167"/>
      <c r="B1297" s="139"/>
    </row>
    <row r="1298" spans="1:2" s="137" customFormat="1" x14ac:dyDescent="0.2">
      <c r="A1298" s="167"/>
      <c r="B1298" s="139"/>
    </row>
    <row r="1299" spans="1:2" s="137" customFormat="1" x14ac:dyDescent="0.2">
      <c r="A1299" s="167"/>
      <c r="B1299" s="139"/>
    </row>
    <row r="1300" spans="1:2" s="137" customFormat="1" x14ac:dyDescent="0.2">
      <c r="A1300" s="167"/>
      <c r="B1300" s="139"/>
    </row>
    <row r="1301" spans="1:2" s="137" customFormat="1" x14ac:dyDescent="0.2">
      <c r="A1301" s="167"/>
      <c r="B1301" s="139"/>
    </row>
    <row r="1302" spans="1:2" s="137" customFormat="1" x14ac:dyDescent="0.2">
      <c r="A1302" s="167"/>
      <c r="B1302" s="139"/>
    </row>
    <row r="1303" spans="1:2" s="137" customFormat="1" x14ac:dyDescent="0.2">
      <c r="A1303" s="167"/>
      <c r="B1303" s="139"/>
    </row>
    <row r="1304" spans="1:2" s="137" customFormat="1" x14ac:dyDescent="0.2">
      <c r="A1304" s="167"/>
      <c r="B1304" s="139"/>
    </row>
    <row r="1305" spans="1:2" s="137" customFormat="1" x14ac:dyDescent="0.2">
      <c r="A1305" s="167"/>
      <c r="B1305" s="139"/>
    </row>
    <row r="1306" spans="1:2" s="137" customFormat="1" x14ac:dyDescent="0.2">
      <c r="A1306" s="167"/>
      <c r="B1306" s="139"/>
    </row>
    <row r="1307" spans="1:2" s="137" customFormat="1" x14ac:dyDescent="0.2">
      <c r="A1307" s="167"/>
      <c r="B1307" s="139"/>
    </row>
    <row r="1308" spans="1:2" s="137" customFormat="1" x14ac:dyDescent="0.2">
      <c r="A1308" s="167"/>
      <c r="B1308" s="139"/>
    </row>
    <row r="1309" spans="1:2" s="137" customFormat="1" x14ac:dyDescent="0.2">
      <c r="A1309" s="167"/>
      <c r="B1309" s="139"/>
    </row>
    <row r="1310" spans="1:2" s="137" customFormat="1" x14ac:dyDescent="0.2">
      <c r="A1310" s="167"/>
      <c r="B1310" s="139"/>
    </row>
    <row r="1311" spans="1:2" s="137" customFormat="1" x14ac:dyDescent="0.2">
      <c r="A1311" s="167"/>
      <c r="B1311" s="139"/>
    </row>
    <row r="1312" spans="1:2" s="137" customFormat="1" x14ac:dyDescent="0.2">
      <c r="A1312" s="167"/>
      <c r="B1312" s="139"/>
    </row>
    <row r="1313" spans="1:2" s="137" customFormat="1" x14ac:dyDescent="0.2">
      <c r="A1313" s="167"/>
      <c r="B1313" s="139"/>
    </row>
    <row r="1314" spans="1:2" s="137" customFormat="1" x14ac:dyDescent="0.2">
      <c r="A1314" s="167"/>
      <c r="B1314" s="139"/>
    </row>
    <row r="1315" spans="1:2" s="137" customFormat="1" x14ac:dyDescent="0.2">
      <c r="A1315" s="167"/>
      <c r="B1315" s="139"/>
    </row>
    <row r="1316" spans="1:2" s="137" customFormat="1" x14ac:dyDescent="0.2">
      <c r="A1316" s="167"/>
      <c r="B1316" s="139"/>
    </row>
    <row r="1317" spans="1:2" s="137" customFormat="1" x14ac:dyDescent="0.2">
      <c r="A1317" s="167"/>
      <c r="B1317" s="139"/>
    </row>
    <row r="1318" spans="1:2" s="137" customFormat="1" x14ac:dyDescent="0.2">
      <c r="A1318" s="167"/>
      <c r="B1318" s="139"/>
    </row>
    <row r="1319" spans="1:2" s="137" customFormat="1" x14ac:dyDescent="0.2">
      <c r="A1319" s="167"/>
      <c r="B1319" s="139"/>
    </row>
    <row r="1320" spans="1:2" s="137" customFormat="1" x14ac:dyDescent="0.2">
      <c r="A1320" s="167"/>
      <c r="B1320" s="139"/>
    </row>
    <row r="1321" spans="1:2" s="137" customFormat="1" x14ac:dyDescent="0.2">
      <c r="A1321" s="167"/>
      <c r="B1321" s="139"/>
    </row>
    <row r="1322" spans="1:2" s="137" customFormat="1" x14ac:dyDescent="0.2">
      <c r="A1322" s="167"/>
      <c r="B1322" s="139"/>
    </row>
    <row r="1323" spans="1:2" s="137" customFormat="1" x14ac:dyDescent="0.2">
      <c r="A1323" s="167"/>
      <c r="B1323" s="139"/>
    </row>
    <row r="1324" spans="1:2" s="137" customFormat="1" x14ac:dyDescent="0.2">
      <c r="A1324" s="167"/>
      <c r="B1324" s="139"/>
    </row>
    <row r="1325" spans="1:2" s="137" customFormat="1" x14ac:dyDescent="0.2">
      <c r="A1325" s="167"/>
      <c r="B1325" s="139"/>
    </row>
    <row r="1326" spans="1:2" s="137" customFormat="1" x14ac:dyDescent="0.2">
      <c r="A1326" s="167"/>
      <c r="B1326" s="139"/>
    </row>
    <row r="1327" spans="1:2" s="137" customFormat="1" x14ac:dyDescent="0.2">
      <c r="A1327" s="167"/>
      <c r="B1327" s="139"/>
    </row>
    <row r="1328" spans="1:2" s="137" customFormat="1" x14ac:dyDescent="0.2">
      <c r="A1328" s="167"/>
      <c r="B1328" s="139"/>
    </row>
    <row r="1329" spans="1:2" s="137" customFormat="1" x14ac:dyDescent="0.2">
      <c r="A1329" s="167"/>
      <c r="B1329" s="139"/>
    </row>
    <row r="1330" spans="1:2" s="137" customFormat="1" x14ac:dyDescent="0.2">
      <c r="A1330" s="167"/>
      <c r="B1330" s="139"/>
    </row>
    <row r="1331" spans="1:2" s="137" customFormat="1" x14ac:dyDescent="0.2">
      <c r="A1331" s="167"/>
      <c r="B1331" s="139"/>
    </row>
    <row r="1332" spans="1:2" s="137" customFormat="1" x14ac:dyDescent="0.2">
      <c r="A1332" s="167"/>
      <c r="B1332" s="139"/>
    </row>
    <row r="1333" spans="1:2" s="137" customFormat="1" x14ac:dyDescent="0.2">
      <c r="A1333" s="167"/>
      <c r="B1333" s="139"/>
    </row>
    <row r="1334" spans="1:2" s="137" customFormat="1" x14ac:dyDescent="0.2">
      <c r="A1334" s="167"/>
      <c r="B1334" s="139"/>
    </row>
    <row r="1335" spans="1:2" s="137" customFormat="1" x14ac:dyDescent="0.2">
      <c r="A1335" s="167"/>
      <c r="B1335" s="139"/>
    </row>
    <row r="1336" spans="1:2" s="137" customFormat="1" x14ac:dyDescent="0.2">
      <c r="A1336" s="167"/>
      <c r="B1336" s="139"/>
    </row>
    <row r="1337" spans="1:2" s="137" customFormat="1" x14ac:dyDescent="0.2">
      <c r="A1337" s="167"/>
      <c r="B1337" s="139"/>
    </row>
    <row r="1338" spans="1:2" s="137" customFormat="1" x14ac:dyDescent="0.2">
      <c r="A1338" s="167"/>
      <c r="B1338" s="139"/>
    </row>
    <row r="1339" spans="1:2" s="137" customFormat="1" x14ac:dyDescent="0.2">
      <c r="A1339" s="167"/>
      <c r="B1339" s="139"/>
    </row>
    <row r="1340" spans="1:2" s="137" customFormat="1" x14ac:dyDescent="0.2">
      <c r="A1340" s="167"/>
      <c r="B1340" s="139"/>
    </row>
    <row r="1341" spans="1:2" s="137" customFormat="1" x14ac:dyDescent="0.2">
      <c r="A1341" s="167"/>
      <c r="B1341" s="139"/>
    </row>
    <row r="1342" spans="1:2" s="137" customFormat="1" x14ac:dyDescent="0.2">
      <c r="A1342" s="167"/>
      <c r="B1342" s="139"/>
    </row>
    <row r="1343" spans="1:2" s="137" customFormat="1" x14ac:dyDescent="0.2">
      <c r="A1343" s="167"/>
      <c r="B1343" s="139"/>
    </row>
    <row r="1344" spans="1:2" s="137" customFormat="1" x14ac:dyDescent="0.2">
      <c r="A1344" s="167"/>
      <c r="B1344" s="139"/>
    </row>
    <row r="1345" spans="1:2" s="137" customFormat="1" x14ac:dyDescent="0.2">
      <c r="A1345" s="167"/>
      <c r="B1345" s="139"/>
    </row>
    <row r="1346" spans="1:2" s="137" customFormat="1" x14ac:dyDescent="0.2">
      <c r="A1346" s="167"/>
      <c r="B1346" s="139"/>
    </row>
    <row r="1347" spans="1:2" s="137" customFormat="1" x14ac:dyDescent="0.2">
      <c r="A1347" s="167"/>
      <c r="B1347" s="139"/>
    </row>
    <row r="1348" spans="1:2" s="137" customFormat="1" x14ac:dyDescent="0.2">
      <c r="A1348" s="167"/>
      <c r="B1348" s="139"/>
    </row>
    <row r="1349" spans="1:2" s="137" customFormat="1" x14ac:dyDescent="0.2">
      <c r="A1349" s="167"/>
      <c r="B1349" s="139"/>
    </row>
    <row r="1350" spans="1:2" s="137" customFormat="1" x14ac:dyDescent="0.2">
      <c r="A1350" s="167"/>
      <c r="B1350" s="139"/>
    </row>
    <row r="1351" spans="1:2" s="137" customFormat="1" x14ac:dyDescent="0.2">
      <c r="A1351" s="167"/>
      <c r="B1351" s="139"/>
    </row>
    <row r="1352" spans="1:2" s="137" customFormat="1" x14ac:dyDescent="0.2">
      <c r="A1352" s="167"/>
      <c r="B1352" s="139"/>
    </row>
    <row r="1353" spans="1:2" s="137" customFormat="1" x14ac:dyDescent="0.2">
      <c r="A1353" s="167"/>
      <c r="B1353" s="139"/>
    </row>
    <row r="1354" spans="1:2" s="137" customFormat="1" x14ac:dyDescent="0.2">
      <c r="A1354" s="167"/>
      <c r="B1354" s="139"/>
    </row>
    <row r="1355" spans="1:2" s="137" customFormat="1" x14ac:dyDescent="0.2">
      <c r="A1355" s="167"/>
      <c r="B1355" s="139"/>
    </row>
    <row r="1356" spans="1:2" s="137" customFormat="1" x14ac:dyDescent="0.2">
      <c r="A1356" s="167"/>
      <c r="B1356" s="139"/>
    </row>
    <row r="1357" spans="1:2" s="137" customFormat="1" x14ac:dyDescent="0.2">
      <c r="A1357" s="167"/>
      <c r="B1357" s="139"/>
    </row>
    <row r="1358" spans="1:2" s="137" customFormat="1" x14ac:dyDescent="0.2">
      <c r="A1358" s="167"/>
      <c r="B1358" s="139"/>
    </row>
    <row r="1359" spans="1:2" s="137" customFormat="1" x14ac:dyDescent="0.2">
      <c r="A1359" s="167"/>
      <c r="B1359" s="139"/>
    </row>
    <row r="1360" spans="1:2" s="137" customFormat="1" x14ac:dyDescent="0.2">
      <c r="A1360" s="167"/>
      <c r="B1360" s="139"/>
    </row>
    <row r="1361" spans="1:2" s="137" customFormat="1" x14ac:dyDescent="0.2">
      <c r="A1361" s="167"/>
      <c r="B1361" s="139"/>
    </row>
    <row r="1362" spans="1:2" s="137" customFormat="1" x14ac:dyDescent="0.2">
      <c r="A1362" s="167"/>
      <c r="B1362" s="139"/>
    </row>
    <row r="1363" spans="1:2" s="137" customFormat="1" x14ac:dyDescent="0.2">
      <c r="A1363" s="167"/>
      <c r="B1363" s="139"/>
    </row>
    <row r="1364" spans="1:2" s="137" customFormat="1" x14ac:dyDescent="0.2">
      <c r="A1364" s="167"/>
      <c r="B1364" s="139"/>
    </row>
    <row r="1365" spans="1:2" s="137" customFormat="1" x14ac:dyDescent="0.2">
      <c r="A1365" s="167"/>
      <c r="B1365" s="139"/>
    </row>
    <row r="1366" spans="1:2" s="137" customFormat="1" x14ac:dyDescent="0.2">
      <c r="A1366" s="167"/>
      <c r="B1366" s="139"/>
    </row>
    <row r="1367" spans="1:2" s="137" customFormat="1" x14ac:dyDescent="0.2">
      <c r="A1367" s="167"/>
      <c r="B1367" s="139"/>
    </row>
    <row r="1368" spans="1:2" s="137" customFormat="1" x14ac:dyDescent="0.2">
      <c r="A1368" s="167"/>
      <c r="B1368" s="139"/>
    </row>
    <row r="1369" spans="1:2" s="137" customFormat="1" x14ac:dyDescent="0.2">
      <c r="A1369" s="167"/>
      <c r="B1369" s="139"/>
    </row>
    <row r="1370" spans="1:2" s="137" customFormat="1" x14ac:dyDescent="0.2">
      <c r="A1370" s="167"/>
      <c r="B1370" s="139"/>
    </row>
    <row r="1371" spans="1:2" s="137" customFormat="1" x14ac:dyDescent="0.2">
      <c r="A1371" s="167"/>
      <c r="B1371" s="139"/>
    </row>
    <row r="1372" spans="1:2" s="137" customFormat="1" x14ac:dyDescent="0.2">
      <c r="A1372" s="167"/>
      <c r="B1372" s="139"/>
    </row>
    <row r="1373" spans="1:2" s="137" customFormat="1" x14ac:dyDescent="0.2">
      <c r="A1373" s="167"/>
      <c r="B1373" s="139"/>
    </row>
    <row r="1374" spans="1:2" s="137" customFormat="1" x14ac:dyDescent="0.2">
      <c r="A1374" s="167"/>
      <c r="B1374" s="139"/>
    </row>
    <row r="1375" spans="1:2" s="137" customFormat="1" x14ac:dyDescent="0.2">
      <c r="A1375" s="167"/>
      <c r="B1375" s="139"/>
    </row>
    <row r="1376" spans="1:2" s="137" customFormat="1" x14ac:dyDescent="0.2">
      <c r="A1376" s="167"/>
      <c r="B1376" s="139"/>
    </row>
    <row r="1377" spans="1:2" s="137" customFormat="1" x14ac:dyDescent="0.2">
      <c r="A1377" s="167"/>
      <c r="B1377" s="139"/>
    </row>
    <row r="1378" spans="1:2" s="137" customFormat="1" x14ac:dyDescent="0.2">
      <c r="A1378" s="167"/>
      <c r="B1378" s="139"/>
    </row>
    <row r="1379" spans="1:2" s="137" customFormat="1" x14ac:dyDescent="0.2">
      <c r="A1379" s="167"/>
      <c r="B1379" s="139"/>
    </row>
    <row r="1380" spans="1:2" s="137" customFormat="1" x14ac:dyDescent="0.2">
      <c r="A1380" s="167"/>
      <c r="B1380" s="139"/>
    </row>
    <row r="1381" spans="1:2" s="137" customFormat="1" x14ac:dyDescent="0.2">
      <c r="A1381" s="167"/>
      <c r="B1381" s="139"/>
    </row>
    <row r="1382" spans="1:2" s="137" customFormat="1" x14ac:dyDescent="0.2">
      <c r="A1382" s="167"/>
      <c r="B1382" s="139"/>
    </row>
    <row r="1383" spans="1:2" s="137" customFormat="1" x14ac:dyDescent="0.2">
      <c r="A1383" s="167"/>
      <c r="B1383" s="139"/>
    </row>
    <row r="1384" spans="1:2" s="137" customFormat="1" x14ac:dyDescent="0.2">
      <c r="A1384" s="167"/>
      <c r="B1384" s="139"/>
    </row>
    <row r="1385" spans="1:2" s="137" customFormat="1" x14ac:dyDescent="0.2">
      <c r="A1385" s="167"/>
      <c r="B1385" s="139"/>
    </row>
    <row r="1386" spans="1:2" s="137" customFormat="1" x14ac:dyDescent="0.2">
      <c r="A1386" s="167"/>
      <c r="B1386" s="139"/>
    </row>
    <row r="1387" spans="1:2" s="137" customFormat="1" x14ac:dyDescent="0.2">
      <c r="A1387" s="167"/>
      <c r="B1387" s="139"/>
    </row>
    <row r="1388" spans="1:2" s="137" customFormat="1" x14ac:dyDescent="0.2">
      <c r="A1388" s="167"/>
      <c r="B1388" s="139"/>
    </row>
    <row r="1389" spans="1:2" s="137" customFormat="1" x14ac:dyDescent="0.2">
      <c r="A1389" s="167"/>
      <c r="B1389" s="139"/>
    </row>
    <row r="1390" spans="1:2" s="137" customFormat="1" x14ac:dyDescent="0.2">
      <c r="A1390" s="167"/>
      <c r="B1390" s="139"/>
    </row>
    <row r="1391" spans="1:2" s="137" customFormat="1" x14ac:dyDescent="0.2">
      <c r="A1391" s="167"/>
      <c r="B1391" s="139"/>
    </row>
    <row r="1392" spans="1:2" s="137" customFormat="1" x14ac:dyDescent="0.2">
      <c r="A1392" s="167"/>
      <c r="B1392" s="139"/>
    </row>
    <row r="1393" spans="1:2" s="137" customFormat="1" x14ac:dyDescent="0.2">
      <c r="A1393" s="167"/>
      <c r="B1393" s="139"/>
    </row>
    <row r="1394" spans="1:2" s="137" customFormat="1" x14ac:dyDescent="0.2">
      <c r="A1394" s="167"/>
      <c r="B1394" s="139"/>
    </row>
    <row r="1395" spans="1:2" s="137" customFormat="1" x14ac:dyDescent="0.2">
      <c r="A1395" s="167"/>
      <c r="B1395" s="139"/>
    </row>
    <row r="1396" spans="1:2" s="137" customFormat="1" x14ac:dyDescent="0.2">
      <c r="A1396" s="167"/>
      <c r="B1396" s="139"/>
    </row>
    <row r="1397" spans="1:2" s="137" customFormat="1" x14ac:dyDescent="0.2">
      <c r="A1397" s="167"/>
      <c r="B1397" s="139"/>
    </row>
    <row r="1398" spans="1:2" s="137" customFormat="1" x14ac:dyDescent="0.2">
      <c r="A1398" s="167"/>
      <c r="B1398" s="139"/>
    </row>
    <row r="1399" spans="1:2" s="137" customFormat="1" x14ac:dyDescent="0.2">
      <c r="A1399" s="167"/>
      <c r="B1399" s="139"/>
    </row>
    <row r="1400" spans="1:2" s="137" customFormat="1" x14ac:dyDescent="0.2">
      <c r="A1400" s="167"/>
      <c r="B1400" s="139"/>
    </row>
    <row r="1401" spans="1:2" s="137" customFormat="1" x14ac:dyDescent="0.2">
      <c r="A1401" s="167"/>
      <c r="B1401" s="139"/>
    </row>
    <row r="1402" spans="1:2" s="137" customFormat="1" x14ac:dyDescent="0.2">
      <c r="A1402" s="167"/>
      <c r="B1402" s="139"/>
    </row>
    <row r="1403" spans="1:2" s="137" customFormat="1" x14ac:dyDescent="0.2">
      <c r="A1403" s="167"/>
      <c r="B1403" s="139"/>
    </row>
    <row r="1404" spans="1:2" s="137" customFormat="1" x14ac:dyDescent="0.2">
      <c r="A1404" s="167"/>
      <c r="B1404" s="139"/>
    </row>
    <row r="1405" spans="1:2" s="137" customFormat="1" x14ac:dyDescent="0.2">
      <c r="A1405" s="167"/>
      <c r="B1405" s="139"/>
    </row>
    <row r="1406" spans="1:2" s="137" customFormat="1" x14ac:dyDescent="0.2">
      <c r="A1406" s="167"/>
      <c r="B1406" s="139"/>
    </row>
    <row r="1407" spans="1:2" s="137" customFormat="1" x14ac:dyDescent="0.2">
      <c r="A1407" s="167"/>
      <c r="B1407" s="139"/>
    </row>
    <row r="1408" spans="1:2" s="137" customFormat="1" x14ac:dyDescent="0.2">
      <c r="A1408" s="167"/>
      <c r="B1408" s="139"/>
    </row>
    <row r="1409" spans="1:2" s="137" customFormat="1" x14ac:dyDescent="0.2">
      <c r="A1409" s="167"/>
      <c r="B1409" s="139"/>
    </row>
    <row r="1410" spans="1:2" s="137" customFormat="1" x14ac:dyDescent="0.2">
      <c r="A1410" s="167"/>
      <c r="B1410" s="139"/>
    </row>
    <row r="1411" spans="1:2" s="137" customFormat="1" x14ac:dyDescent="0.2">
      <c r="A1411" s="167"/>
      <c r="B1411" s="139"/>
    </row>
    <row r="1412" spans="1:2" s="137" customFormat="1" x14ac:dyDescent="0.2">
      <c r="A1412" s="167"/>
      <c r="B1412" s="139"/>
    </row>
    <row r="1413" spans="1:2" s="137" customFormat="1" x14ac:dyDescent="0.2">
      <c r="A1413" s="167"/>
      <c r="B1413" s="139"/>
    </row>
    <row r="1414" spans="1:2" s="137" customFormat="1" x14ac:dyDescent="0.2">
      <c r="A1414" s="167"/>
      <c r="B1414" s="139"/>
    </row>
    <row r="1415" spans="1:2" s="137" customFormat="1" x14ac:dyDescent="0.2">
      <c r="A1415" s="167"/>
      <c r="B1415" s="139"/>
    </row>
    <row r="1416" spans="1:2" s="137" customFormat="1" x14ac:dyDescent="0.2">
      <c r="A1416" s="167"/>
      <c r="B1416" s="139"/>
    </row>
    <row r="1417" spans="1:2" s="137" customFormat="1" x14ac:dyDescent="0.2">
      <c r="A1417" s="167"/>
      <c r="B1417" s="139"/>
    </row>
    <row r="1418" spans="1:2" s="137" customFormat="1" x14ac:dyDescent="0.2">
      <c r="A1418" s="167"/>
      <c r="B1418" s="139"/>
    </row>
    <row r="1419" spans="1:2" s="137" customFormat="1" x14ac:dyDescent="0.2">
      <c r="A1419" s="167"/>
      <c r="B1419" s="139"/>
    </row>
    <row r="1420" spans="1:2" s="137" customFormat="1" x14ac:dyDescent="0.2">
      <c r="A1420" s="167"/>
      <c r="B1420" s="139"/>
    </row>
    <row r="1421" spans="1:2" s="137" customFormat="1" x14ac:dyDescent="0.2">
      <c r="A1421" s="167"/>
      <c r="B1421" s="139"/>
    </row>
    <row r="1422" spans="1:2" s="137" customFormat="1" x14ac:dyDescent="0.2">
      <c r="A1422" s="167"/>
      <c r="B1422" s="139"/>
    </row>
    <row r="1423" spans="1:2" s="137" customFormat="1" x14ac:dyDescent="0.2">
      <c r="A1423" s="167"/>
      <c r="B1423" s="139"/>
    </row>
    <row r="1424" spans="1:2" s="137" customFormat="1" x14ac:dyDescent="0.2">
      <c r="A1424" s="167"/>
      <c r="B1424" s="139"/>
    </row>
    <row r="1425" spans="1:2" s="137" customFormat="1" x14ac:dyDescent="0.2">
      <c r="A1425" s="167"/>
      <c r="B1425" s="139"/>
    </row>
    <row r="1426" spans="1:2" s="137" customFormat="1" x14ac:dyDescent="0.2">
      <c r="A1426" s="167"/>
      <c r="B1426" s="139"/>
    </row>
    <row r="1427" spans="1:2" s="137" customFormat="1" x14ac:dyDescent="0.2">
      <c r="A1427" s="167"/>
      <c r="B1427" s="139"/>
    </row>
    <row r="1428" spans="1:2" s="137" customFormat="1" x14ac:dyDescent="0.2">
      <c r="A1428" s="167"/>
      <c r="B1428" s="139"/>
    </row>
    <row r="1429" spans="1:2" s="137" customFormat="1" x14ac:dyDescent="0.2">
      <c r="A1429" s="167"/>
      <c r="B1429" s="139"/>
    </row>
    <row r="1430" spans="1:2" s="137" customFormat="1" x14ac:dyDescent="0.2">
      <c r="A1430" s="167"/>
      <c r="B1430" s="139"/>
    </row>
    <row r="1431" spans="1:2" s="137" customFormat="1" x14ac:dyDescent="0.2">
      <c r="A1431" s="167"/>
      <c r="B1431" s="139"/>
    </row>
    <row r="1432" spans="1:2" s="137" customFormat="1" x14ac:dyDescent="0.2">
      <c r="A1432" s="167"/>
      <c r="B1432" s="139"/>
    </row>
    <row r="1433" spans="1:2" s="137" customFormat="1" x14ac:dyDescent="0.2">
      <c r="A1433" s="167"/>
      <c r="B1433" s="139"/>
    </row>
    <row r="1434" spans="1:2" s="137" customFormat="1" x14ac:dyDescent="0.2">
      <c r="A1434" s="167"/>
      <c r="B1434" s="139"/>
    </row>
    <row r="1435" spans="1:2" s="137" customFormat="1" x14ac:dyDescent="0.2">
      <c r="A1435" s="167"/>
      <c r="B1435" s="139"/>
    </row>
    <row r="1436" spans="1:2" s="137" customFormat="1" x14ac:dyDescent="0.2">
      <c r="A1436" s="167"/>
      <c r="B1436" s="139"/>
    </row>
    <row r="1437" spans="1:2" s="137" customFormat="1" x14ac:dyDescent="0.2">
      <c r="A1437" s="167"/>
      <c r="B1437" s="139"/>
    </row>
    <row r="1438" spans="1:2" s="137" customFormat="1" x14ac:dyDescent="0.2">
      <c r="A1438" s="167"/>
      <c r="B1438" s="139"/>
    </row>
    <row r="1439" spans="1:2" s="137" customFormat="1" x14ac:dyDescent="0.2">
      <c r="A1439" s="167"/>
      <c r="B1439" s="139"/>
    </row>
    <row r="1440" spans="1:2" s="137" customFormat="1" x14ac:dyDescent="0.2">
      <c r="A1440" s="167"/>
      <c r="B1440" s="139"/>
    </row>
    <row r="1441" spans="1:2" s="137" customFormat="1" x14ac:dyDescent="0.2">
      <c r="A1441" s="167"/>
      <c r="B1441" s="139"/>
    </row>
    <row r="1442" spans="1:2" s="137" customFormat="1" x14ac:dyDescent="0.2">
      <c r="A1442" s="167"/>
      <c r="B1442" s="139"/>
    </row>
    <row r="1443" spans="1:2" s="137" customFormat="1" x14ac:dyDescent="0.2">
      <c r="A1443" s="167"/>
      <c r="B1443" s="139"/>
    </row>
    <row r="1444" spans="1:2" s="137" customFormat="1" x14ac:dyDescent="0.2">
      <c r="A1444" s="167"/>
      <c r="B1444" s="139"/>
    </row>
    <row r="1445" spans="1:2" s="137" customFormat="1" x14ac:dyDescent="0.2">
      <c r="A1445" s="167"/>
      <c r="B1445" s="139"/>
    </row>
    <row r="1446" spans="1:2" s="137" customFormat="1" x14ac:dyDescent="0.2">
      <c r="A1446" s="167"/>
      <c r="B1446" s="139"/>
    </row>
    <row r="1447" spans="1:2" s="137" customFormat="1" x14ac:dyDescent="0.2">
      <c r="A1447" s="167"/>
      <c r="B1447" s="139"/>
    </row>
    <row r="1448" spans="1:2" s="137" customFormat="1" x14ac:dyDescent="0.2">
      <c r="A1448" s="167"/>
      <c r="B1448" s="139"/>
    </row>
    <row r="1449" spans="1:2" s="137" customFormat="1" x14ac:dyDescent="0.2">
      <c r="A1449" s="167"/>
      <c r="B1449" s="139"/>
    </row>
    <row r="1450" spans="1:2" s="137" customFormat="1" x14ac:dyDescent="0.2">
      <c r="A1450" s="167"/>
      <c r="B1450" s="139"/>
    </row>
    <row r="1451" spans="1:2" s="137" customFormat="1" x14ac:dyDescent="0.2">
      <c r="A1451" s="167"/>
      <c r="B1451" s="139"/>
    </row>
    <row r="1452" spans="1:2" s="137" customFormat="1" x14ac:dyDescent="0.2">
      <c r="A1452" s="167"/>
      <c r="B1452" s="139"/>
    </row>
    <row r="1453" spans="1:2" s="137" customFormat="1" x14ac:dyDescent="0.2">
      <c r="A1453" s="167"/>
      <c r="B1453" s="139"/>
    </row>
    <row r="1454" spans="1:2" s="137" customFormat="1" x14ac:dyDescent="0.2">
      <c r="A1454" s="167"/>
      <c r="B1454" s="139"/>
    </row>
    <row r="1455" spans="1:2" s="137" customFormat="1" x14ac:dyDescent="0.2">
      <c r="A1455" s="167"/>
      <c r="B1455" s="139"/>
    </row>
    <row r="1456" spans="1:2" s="137" customFormat="1" x14ac:dyDescent="0.2">
      <c r="A1456" s="167"/>
      <c r="B1456" s="139"/>
    </row>
    <row r="1457" spans="1:2" s="137" customFormat="1" x14ac:dyDescent="0.2">
      <c r="A1457" s="167"/>
      <c r="B1457" s="139"/>
    </row>
    <row r="1458" spans="1:2" s="137" customFormat="1" x14ac:dyDescent="0.2">
      <c r="A1458" s="167"/>
      <c r="B1458" s="139"/>
    </row>
    <row r="1459" spans="1:2" s="137" customFormat="1" x14ac:dyDescent="0.2">
      <c r="A1459" s="167"/>
      <c r="B1459" s="139"/>
    </row>
    <row r="1460" spans="1:2" s="137" customFormat="1" x14ac:dyDescent="0.2">
      <c r="A1460" s="167"/>
      <c r="B1460" s="139"/>
    </row>
    <row r="1461" spans="1:2" s="137" customFormat="1" x14ac:dyDescent="0.2">
      <c r="A1461" s="167"/>
      <c r="B1461" s="139"/>
    </row>
    <row r="1462" spans="1:2" s="137" customFormat="1" x14ac:dyDescent="0.2">
      <c r="A1462" s="167"/>
      <c r="B1462" s="139"/>
    </row>
    <row r="1463" spans="1:2" s="137" customFormat="1" x14ac:dyDescent="0.2">
      <c r="A1463" s="167"/>
      <c r="B1463" s="139"/>
    </row>
    <row r="1464" spans="1:2" s="137" customFormat="1" x14ac:dyDescent="0.2">
      <c r="A1464" s="167"/>
      <c r="B1464" s="139"/>
    </row>
    <row r="1465" spans="1:2" s="137" customFormat="1" x14ac:dyDescent="0.2">
      <c r="A1465" s="167"/>
      <c r="B1465" s="139"/>
    </row>
    <row r="1466" spans="1:2" s="137" customFormat="1" x14ac:dyDescent="0.2">
      <c r="A1466" s="167"/>
      <c r="B1466" s="139"/>
    </row>
    <row r="1467" spans="1:2" s="137" customFormat="1" x14ac:dyDescent="0.2">
      <c r="A1467" s="167"/>
      <c r="B1467" s="139"/>
    </row>
    <row r="1468" spans="1:2" s="137" customFormat="1" x14ac:dyDescent="0.2">
      <c r="A1468" s="167"/>
      <c r="B1468" s="139"/>
    </row>
    <row r="1469" spans="1:2" s="137" customFormat="1" x14ac:dyDescent="0.2">
      <c r="A1469" s="167"/>
      <c r="B1469" s="139"/>
    </row>
    <row r="1470" spans="1:2" s="137" customFormat="1" x14ac:dyDescent="0.2">
      <c r="A1470" s="167"/>
      <c r="B1470" s="139"/>
    </row>
    <row r="1471" spans="1:2" s="137" customFormat="1" x14ac:dyDescent="0.2">
      <c r="A1471" s="167"/>
      <c r="B1471" s="139"/>
    </row>
    <row r="1472" spans="1:2" s="137" customFormat="1" x14ac:dyDescent="0.2">
      <c r="A1472" s="167"/>
      <c r="B1472" s="139"/>
    </row>
    <row r="1473" spans="1:2" s="137" customFormat="1" x14ac:dyDescent="0.2">
      <c r="A1473" s="167"/>
      <c r="B1473" s="139"/>
    </row>
    <row r="1474" spans="1:2" s="137" customFormat="1" x14ac:dyDescent="0.2">
      <c r="A1474" s="167"/>
      <c r="B1474" s="139"/>
    </row>
    <row r="1475" spans="1:2" s="137" customFormat="1" x14ac:dyDescent="0.2">
      <c r="A1475" s="167"/>
      <c r="B1475" s="139"/>
    </row>
    <row r="1476" spans="1:2" s="137" customFormat="1" x14ac:dyDescent="0.2">
      <c r="A1476" s="167"/>
      <c r="B1476" s="139"/>
    </row>
    <row r="1477" spans="1:2" s="137" customFormat="1" x14ac:dyDescent="0.2">
      <c r="A1477" s="167"/>
      <c r="B1477" s="139"/>
    </row>
    <row r="1478" spans="1:2" s="137" customFormat="1" x14ac:dyDescent="0.2">
      <c r="A1478" s="167"/>
      <c r="B1478" s="139"/>
    </row>
    <row r="1479" spans="1:2" s="137" customFormat="1" x14ac:dyDescent="0.2">
      <c r="A1479" s="167"/>
      <c r="B1479" s="139"/>
    </row>
    <row r="1480" spans="1:2" s="137" customFormat="1" x14ac:dyDescent="0.2">
      <c r="A1480" s="167"/>
      <c r="B1480" s="139"/>
    </row>
    <row r="1481" spans="1:2" s="137" customFormat="1" x14ac:dyDescent="0.2">
      <c r="A1481" s="167"/>
      <c r="B1481" s="139"/>
    </row>
    <row r="1482" spans="1:2" s="137" customFormat="1" x14ac:dyDescent="0.2">
      <c r="A1482" s="167"/>
      <c r="B1482" s="139"/>
    </row>
    <row r="1483" spans="1:2" s="137" customFormat="1" x14ac:dyDescent="0.2">
      <c r="A1483" s="167"/>
      <c r="B1483" s="139"/>
    </row>
    <row r="1484" spans="1:2" s="137" customFormat="1" x14ac:dyDescent="0.2">
      <c r="A1484" s="167"/>
      <c r="B1484" s="139"/>
    </row>
    <row r="1485" spans="1:2" s="137" customFormat="1" x14ac:dyDescent="0.2">
      <c r="A1485" s="167"/>
      <c r="B1485" s="139"/>
    </row>
    <row r="1486" spans="1:2" s="137" customFormat="1" x14ac:dyDescent="0.2">
      <c r="A1486" s="167"/>
      <c r="B1486" s="139"/>
    </row>
    <row r="1487" spans="1:2" s="137" customFormat="1" x14ac:dyDescent="0.2">
      <c r="A1487" s="167"/>
      <c r="B1487" s="139"/>
    </row>
    <row r="1488" spans="1:2" s="137" customFormat="1" x14ac:dyDescent="0.2">
      <c r="A1488" s="167"/>
      <c r="B1488" s="139"/>
    </row>
    <row r="1489" spans="1:2" s="137" customFormat="1" x14ac:dyDescent="0.2">
      <c r="A1489" s="167"/>
      <c r="B1489" s="139"/>
    </row>
    <row r="1490" spans="1:2" s="137" customFormat="1" x14ac:dyDescent="0.2">
      <c r="A1490" s="167"/>
      <c r="B1490" s="139"/>
    </row>
    <row r="1491" spans="1:2" s="137" customFormat="1" x14ac:dyDescent="0.2">
      <c r="A1491" s="167"/>
      <c r="B1491" s="139"/>
    </row>
    <row r="1492" spans="1:2" s="137" customFormat="1" x14ac:dyDescent="0.2">
      <c r="A1492" s="167"/>
      <c r="B1492" s="139"/>
    </row>
    <row r="1493" spans="1:2" s="137" customFormat="1" x14ac:dyDescent="0.2">
      <c r="A1493" s="167"/>
      <c r="B1493" s="139"/>
    </row>
    <row r="1494" spans="1:2" s="137" customFormat="1" x14ac:dyDescent="0.2">
      <c r="A1494" s="167"/>
      <c r="B1494" s="139"/>
    </row>
    <row r="1495" spans="1:2" s="137" customFormat="1" x14ac:dyDescent="0.2">
      <c r="A1495" s="167"/>
      <c r="B1495" s="139"/>
    </row>
    <row r="1496" spans="1:2" s="137" customFormat="1" x14ac:dyDescent="0.2">
      <c r="A1496" s="167"/>
      <c r="B1496" s="139"/>
    </row>
    <row r="1497" spans="1:2" s="137" customFormat="1" x14ac:dyDescent="0.2">
      <c r="A1497" s="167"/>
      <c r="B1497" s="139"/>
    </row>
    <row r="1498" spans="1:2" s="137" customFormat="1" x14ac:dyDescent="0.2">
      <c r="A1498" s="167"/>
      <c r="B1498" s="139"/>
    </row>
    <row r="1499" spans="1:2" s="137" customFormat="1" x14ac:dyDescent="0.2">
      <c r="A1499" s="167"/>
      <c r="B1499" s="139"/>
    </row>
    <row r="1500" spans="1:2" s="137" customFormat="1" x14ac:dyDescent="0.2">
      <c r="A1500" s="167"/>
      <c r="B1500" s="139"/>
    </row>
    <row r="1501" spans="1:2" s="137" customFormat="1" x14ac:dyDescent="0.2">
      <c r="A1501" s="167"/>
      <c r="B1501" s="139"/>
    </row>
    <row r="1502" spans="1:2" s="137" customFormat="1" x14ac:dyDescent="0.2">
      <c r="A1502" s="167"/>
      <c r="B1502" s="139"/>
    </row>
    <row r="1503" spans="1:2" s="137" customFormat="1" x14ac:dyDescent="0.2">
      <c r="A1503" s="167"/>
      <c r="B1503" s="139"/>
    </row>
    <row r="1504" spans="1:2" s="137" customFormat="1" x14ac:dyDescent="0.2">
      <c r="A1504" s="167"/>
      <c r="B1504" s="139"/>
    </row>
    <row r="1505" spans="1:2" s="137" customFormat="1" x14ac:dyDescent="0.2">
      <c r="A1505" s="167"/>
      <c r="B1505" s="139"/>
    </row>
    <row r="1506" spans="1:2" s="137" customFormat="1" x14ac:dyDescent="0.2">
      <c r="A1506" s="167"/>
      <c r="B1506" s="139"/>
    </row>
    <row r="1507" spans="1:2" s="137" customFormat="1" x14ac:dyDescent="0.2">
      <c r="A1507" s="167"/>
      <c r="B1507" s="139"/>
    </row>
    <row r="1508" spans="1:2" s="137" customFormat="1" x14ac:dyDescent="0.2">
      <c r="A1508" s="167"/>
      <c r="B1508" s="139"/>
    </row>
    <row r="1509" spans="1:2" s="137" customFormat="1" x14ac:dyDescent="0.2">
      <c r="A1509" s="167"/>
      <c r="B1509" s="139"/>
    </row>
    <row r="1510" spans="1:2" s="137" customFormat="1" x14ac:dyDescent="0.2">
      <c r="A1510" s="167"/>
      <c r="B1510" s="139"/>
    </row>
    <row r="1511" spans="1:2" s="137" customFormat="1" x14ac:dyDescent="0.2">
      <c r="A1511" s="167"/>
      <c r="B1511" s="139"/>
    </row>
    <row r="1512" spans="1:2" s="137" customFormat="1" x14ac:dyDescent="0.2">
      <c r="A1512" s="167"/>
      <c r="B1512" s="139"/>
    </row>
    <row r="1513" spans="1:2" s="137" customFormat="1" x14ac:dyDescent="0.2">
      <c r="A1513" s="167"/>
      <c r="B1513" s="139"/>
    </row>
    <row r="1514" spans="1:2" s="137" customFormat="1" x14ac:dyDescent="0.2">
      <c r="A1514" s="167"/>
      <c r="B1514" s="139"/>
    </row>
    <row r="1515" spans="1:2" s="137" customFormat="1" x14ac:dyDescent="0.2">
      <c r="A1515" s="167"/>
      <c r="B1515" s="139"/>
    </row>
    <row r="1516" spans="1:2" s="137" customFormat="1" x14ac:dyDescent="0.2">
      <c r="A1516" s="167"/>
      <c r="B1516" s="139"/>
    </row>
    <row r="1517" spans="1:2" s="137" customFormat="1" x14ac:dyDescent="0.2">
      <c r="A1517" s="167"/>
      <c r="B1517" s="139"/>
    </row>
    <row r="1518" spans="1:2" s="137" customFormat="1" x14ac:dyDescent="0.2">
      <c r="A1518" s="167"/>
      <c r="B1518" s="139"/>
    </row>
    <row r="1519" spans="1:2" s="137" customFormat="1" x14ac:dyDescent="0.2">
      <c r="A1519" s="167"/>
      <c r="B1519" s="139"/>
    </row>
    <row r="1520" spans="1:2" s="137" customFormat="1" x14ac:dyDescent="0.2">
      <c r="A1520" s="167"/>
      <c r="B1520" s="139"/>
    </row>
    <row r="1521" spans="1:2" s="137" customFormat="1" x14ac:dyDescent="0.2">
      <c r="A1521" s="167"/>
      <c r="B1521" s="139"/>
    </row>
    <row r="1522" spans="1:2" s="137" customFormat="1" x14ac:dyDescent="0.2">
      <c r="A1522" s="167"/>
      <c r="B1522" s="139"/>
    </row>
    <row r="1523" spans="1:2" s="137" customFormat="1" x14ac:dyDescent="0.2">
      <c r="A1523" s="167"/>
      <c r="B1523" s="139"/>
    </row>
    <row r="1524" spans="1:2" s="137" customFormat="1" x14ac:dyDescent="0.2">
      <c r="A1524" s="167"/>
      <c r="B1524" s="139"/>
    </row>
    <row r="1525" spans="1:2" s="137" customFormat="1" x14ac:dyDescent="0.2">
      <c r="A1525" s="167"/>
      <c r="B1525" s="139"/>
    </row>
    <row r="1526" spans="1:2" s="137" customFormat="1" x14ac:dyDescent="0.2">
      <c r="A1526" s="167"/>
      <c r="B1526" s="139"/>
    </row>
    <row r="1527" spans="1:2" s="137" customFormat="1" x14ac:dyDescent="0.2">
      <c r="A1527" s="167"/>
      <c r="B1527" s="139"/>
    </row>
    <row r="1528" spans="1:2" s="137" customFormat="1" x14ac:dyDescent="0.2">
      <c r="A1528" s="167"/>
      <c r="B1528" s="139"/>
    </row>
    <row r="1529" spans="1:2" s="137" customFormat="1" x14ac:dyDescent="0.2">
      <c r="A1529" s="167"/>
      <c r="B1529" s="139"/>
    </row>
    <row r="1530" spans="1:2" s="137" customFormat="1" x14ac:dyDescent="0.2">
      <c r="A1530" s="167"/>
      <c r="B1530" s="139"/>
    </row>
    <row r="1531" spans="1:2" s="137" customFormat="1" x14ac:dyDescent="0.2">
      <c r="A1531" s="167"/>
      <c r="B1531" s="139"/>
    </row>
    <row r="1532" spans="1:2" s="137" customFormat="1" x14ac:dyDescent="0.2">
      <c r="A1532" s="167"/>
      <c r="B1532" s="139"/>
    </row>
    <row r="1533" spans="1:2" s="137" customFormat="1" x14ac:dyDescent="0.2">
      <c r="A1533" s="167"/>
      <c r="B1533" s="139"/>
    </row>
    <row r="1534" spans="1:2" s="137" customFormat="1" x14ac:dyDescent="0.2">
      <c r="A1534" s="167"/>
      <c r="B1534" s="139"/>
    </row>
    <row r="1535" spans="1:2" s="137" customFormat="1" x14ac:dyDescent="0.2">
      <c r="A1535" s="167"/>
      <c r="B1535" s="139"/>
    </row>
    <row r="1536" spans="1:2" s="137" customFormat="1" x14ac:dyDescent="0.2">
      <c r="A1536" s="167"/>
      <c r="B1536" s="139"/>
    </row>
    <row r="1537" spans="1:2" s="137" customFormat="1" x14ac:dyDescent="0.2">
      <c r="A1537" s="167"/>
      <c r="B1537" s="139"/>
    </row>
    <row r="1538" spans="1:2" s="137" customFormat="1" x14ac:dyDescent="0.2">
      <c r="A1538" s="167"/>
      <c r="B1538" s="139"/>
    </row>
    <row r="1539" spans="1:2" s="137" customFormat="1" x14ac:dyDescent="0.2">
      <c r="A1539" s="167"/>
      <c r="B1539" s="139"/>
    </row>
    <row r="1540" spans="1:2" s="137" customFormat="1" x14ac:dyDescent="0.2">
      <c r="A1540" s="167"/>
      <c r="B1540" s="139"/>
    </row>
    <row r="1541" spans="1:2" s="137" customFormat="1" x14ac:dyDescent="0.2">
      <c r="A1541" s="167"/>
      <c r="B1541" s="139"/>
    </row>
    <row r="1542" spans="1:2" s="137" customFormat="1" x14ac:dyDescent="0.2">
      <c r="A1542" s="167"/>
      <c r="B1542" s="139"/>
    </row>
    <row r="1543" spans="1:2" s="137" customFormat="1" x14ac:dyDescent="0.2">
      <c r="A1543" s="167"/>
      <c r="B1543" s="139"/>
    </row>
    <row r="1544" spans="1:2" s="137" customFormat="1" x14ac:dyDescent="0.2">
      <c r="A1544" s="167"/>
      <c r="B1544" s="139"/>
    </row>
    <row r="1545" spans="1:2" s="137" customFormat="1" x14ac:dyDescent="0.2">
      <c r="A1545" s="167"/>
      <c r="B1545" s="139"/>
    </row>
    <row r="1546" spans="1:2" s="137" customFormat="1" x14ac:dyDescent="0.2">
      <c r="A1546" s="167"/>
      <c r="B1546" s="139"/>
    </row>
    <row r="1547" spans="1:2" s="137" customFormat="1" x14ac:dyDescent="0.2">
      <c r="A1547" s="167"/>
      <c r="B1547" s="139"/>
    </row>
    <row r="1548" spans="1:2" s="137" customFormat="1" x14ac:dyDescent="0.2">
      <c r="A1548" s="167"/>
      <c r="B1548" s="139"/>
    </row>
    <row r="1549" spans="1:2" s="137" customFormat="1" x14ac:dyDescent="0.2">
      <c r="A1549" s="167"/>
      <c r="B1549" s="139"/>
    </row>
    <row r="1550" spans="1:2" s="137" customFormat="1" x14ac:dyDescent="0.2">
      <c r="A1550" s="167"/>
      <c r="B1550" s="139"/>
    </row>
    <row r="1551" spans="1:2" s="137" customFormat="1" x14ac:dyDescent="0.2">
      <c r="A1551" s="167"/>
      <c r="B1551" s="139"/>
    </row>
    <row r="1552" spans="1:2" s="137" customFormat="1" x14ac:dyDescent="0.2">
      <c r="A1552" s="167"/>
      <c r="B1552" s="139"/>
    </row>
    <row r="1553" spans="1:2" s="137" customFormat="1" x14ac:dyDescent="0.2">
      <c r="A1553" s="167"/>
      <c r="B1553" s="139"/>
    </row>
    <row r="1554" spans="1:2" s="137" customFormat="1" x14ac:dyDescent="0.2">
      <c r="A1554" s="167"/>
      <c r="B1554" s="139"/>
    </row>
    <row r="1555" spans="1:2" s="137" customFormat="1" x14ac:dyDescent="0.2">
      <c r="A1555" s="167"/>
      <c r="B1555" s="139"/>
    </row>
    <row r="1556" spans="1:2" s="137" customFormat="1" x14ac:dyDescent="0.2">
      <c r="A1556" s="167"/>
      <c r="B1556" s="139"/>
    </row>
    <row r="1557" spans="1:2" s="137" customFormat="1" x14ac:dyDescent="0.2">
      <c r="A1557" s="167"/>
      <c r="B1557" s="139"/>
    </row>
    <row r="1558" spans="1:2" s="137" customFormat="1" x14ac:dyDescent="0.2">
      <c r="A1558" s="167"/>
      <c r="B1558" s="139"/>
    </row>
    <row r="1559" spans="1:2" s="137" customFormat="1" x14ac:dyDescent="0.2">
      <c r="A1559" s="167"/>
      <c r="B1559" s="139"/>
    </row>
    <row r="1560" spans="1:2" s="137" customFormat="1" x14ac:dyDescent="0.2">
      <c r="A1560" s="167"/>
      <c r="B1560" s="139"/>
    </row>
    <row r="1561" spans="1:2" s="137" customFormat="1" x14ac:dyDescent="0.2">
      <c r="A1561" s="167"/>
      <c r="B1561" s="139"/>
    </row>
    <row r="1562" spans="1:2" s="137" customFormat="1" x14ac:dyDescent="0.2">
      <c r="A1562" s="167"/>
      <c r="B1562" s="139"/>
    </row>
    <row r="1563" spans="1:2" s="137" customFormat="1" x14ac:dyDescent="0.2">
      <c r="A1563" s="167"/>
      <c r="B1563" s="139"/>
    </row>
    <row r="1564" spans="1:2" s="137" customFormat="1" x14ac:dyDescent="0.2">
      <c r="A1564" s="167"/>
      <c r="B1564" s="139"/>
    </row>
    <row r="1565" spans="1:2" s="137" customFormat="1" x14ac:dyDescent="0.2">
      <c r="A1565" s="167"/>
      <c r="B1565" s="139"/>
    </row>
    <row r="1566" spans="1:2" s="137" customFormat="1" x14ac:dyDescent="0.2">
      <c r="A1566" s="167"/>
      <c r="B1566" s="139"/>
    </row>
    <row r="1567" spans="1:2" s="137" customFormat="1" x14ac:dyDescent="0.2">
      <c r="A1567" s="167"/>
      <c r="B1567" s="139"/>
    </row>
    <row r="1568" spans="1:2" s="137" customFormat="1" x14ac:dyDescent="0.2">
      <c r="A1568" s="167"/>
      <c r="B1568" s="139"/>
    </row>
    <row r="1569" spans="1:2" s="137" customFormat="1" x14ac:dyDescent="0.2">
      <c r="A1569" s="167"/>
      <c r="B1569" s="139"/>
    </row>
    <row r="1570" spans="1:2" s="137" customFormat="1" x14ac:dyDescent="0.2">
      <c r="A1570" s="167"/>
      <c r="B1570" s="139"/>
    </row>
    <row r="1571" spans="1:2" s="137" customFormat="1" x14ac:dyDescent="0.2">
      <c r="A1571" s="167"/>
      <c r="B1571" s="139"/>
    </row>
    <row r="1572" spans="1:2" s="137" customFormat="1" x14ac:dyDescent="0.2">
      <c r="A1572" s="167"/>
      <c r="B1572" s="139"/>
    </row>
    <row r="1573" spans="1:2" s="137" customFormat="1" x14ac:dyDescent="0.2">
      <c r="A1573" s="167"/>
      <c r="B1573" s="139"/>
    </row>
    <row r="1574" spans="1:2" s="137" customFormat="1" x14ac:dyDescent="0.2">
      <c r="A1574" s="167"/>
      <c r="B1574" s="139"/>
    </row>
    <row r="1575" spans="1:2" s="137" customFormat="1" x14ac:dyDescent="0.2">
      <c r="A1575" s="167"/>
      <c r="B1575" s="139"/>
    </row>
    <row r="1576" spans="1:2" s="137" customFormat="1" x14ac:dyDescent="0.2">
      <c r="A1576" s="167"/>
      <c r="B1576" s="139"/>
    </row>
    <row r="1577" spans="1:2" s="137" customFormat="1" x14ac:dyDescent="0.2">
      <c r="A1577" s="167"/>
      <c r="B1577" s="139"/>
    </row>
    <row r="1578" spans="1:2" s="137" customFormat="1" x14ac:dyDescent="0.2">
      <c r="A1578" s="167"/>
      <c r="B1578" s="139"/>
    </row>
    <row r="1579" spans="1:2" s="137" customFormat="1" x14ac:dyDescent="0.2">
      <c r="A1579" s="167"/>
      <c r="B1579" s="139"/>
    </row>
    <row r="1580" spans="1:2" s="137" customFormat="1" x14ac:dyDescent="0.2">
      <c r="A1580" s="167"/>
      <c r="B1580" s="139"/>
    </row>
    <row r="1581" spans="1:2" s="137" customFormat="1" x14ac:dyDescent="0.2">
      <c r="A1581" s="167"/>
      <c r="B1581" s="139"/>
    </row>
    <row r="1582" spans="1:2" s="137" customFormat="1" x14ac:dyDescent="0.2">
      <c r="A1582" s="167"/>
      <c r="B1582" s="139"/>
    </row>
    <row r="1583" spans="1:2" s="137" customFormat="1" x14ac:dyDescent="0.2">
      <c r="A1583" s="167"/>
      <c r="B1583" s="139"/>
    </row>
    <row r="1584" spans="1:2" s="137" customFormat="1" x14ac:dyDescent="0.2">
      <c r="A1584" s="167"/>
      <c r="B1584" s="139"/>
    </row>
    <row r="1585" spans="1:2" s="137" customFormat="1" x14ac:dyDescent="0.2">
      <c r="A1585" s="167"/>
      <c r="B1585" s="139"/>
    </row>
    <row r="1586" spans="1:2" s="137" customFormat="1" x14ac:dyDescent="0.2">
      <c r="A1586" s="167"/>
      <c r="B1586" s="139"/>
    </row>
    <row r="1587" spans="1:2" s="137" customFormat="1" x14ac:dyDescent="0.2">
      <c r="A1587" s="167"/>
      <c r="B1587" s="139"/>
    </row>
    <row r="1588" spans="1:2" s="137" customFormat="1" x14ac:dyDescent="0.2">
      <c r="A1588" s="167"/>
      <c r="B1588" s="139"/>
    </row>
    <row r="1589" spans="1:2" s="137" customFormat="1" x14ac:dyDescent="0.2">
      <c r="A1589" s="167"/>
      <c r="B1589" s="139"/>
    </row>
    <row r="1590" spans="1:2" s="137" customFormat="1" x14ac:dyDescent="0.2">
      <c r="A1590" s="167"/>
      <c r="B1590" s="139"/>
    </row>
    <row r="1591" spans="1:2" s="137" customFormat="1" x14ac:dyDescent="0.2">
      <c r="A1591" s="167"/>
      <c r="B1591" s="139"/>
    </row>
    <row r="1592" spans="1:2" s="137" customFormat="1" x14ac:dyDescent="0.2">
      <c r="A1592" s="167"/>
      <c r="B1592" s="139"/>
    </row>
    <row r="1593" spans="1:2" s="137" customFormat="1" x14ac:dyDescent="0.2">
      <c r="A1593" s="167"/>
      <c r="B1593" s="139"/>
    </row>
    <row r="1594" spans="1:2" s="137" customFormat="1" x14ac:dyDescent="0.2">
      <c r="A1594" s="167"/>
      <c r="B1594" s="139"/>
    </row>
    <row r="1595" spans="1:2" s="137" customFormat="1" x14ac:dyDescent="0.2">
      <c r="A1595" s="167"/>
      <c r="B1595" s="139"/>
    </row>
    <row r="1596" spans="1:2" s="137" customFormat="1" x14ac:dyDescent="0.2">
      <c r="A1596" s="167"/>
      <c r="B1596" s="139"/>
    </row>
    <row r="1597" spans="1:2" s="137" customFormat="1" x14ac:dyDescent="0.2">
      <c r="A1597" s="167"/>
      <c r="B1597" s="139"/>
    </row>
    <row r="1598" spans="1:2" s="137" customFormat="1" x14ac:dyDescent="0.2">
      <c r="A1598" s="167"/>
      <c r="B1598" s="139"/>
    </row>
    <row r="1599" spans="1:2" s="137" customFormat="1" x14ac:dyDescent="0.2">
      <c r="A1599" s="167"/>
      <c r="B1599" s="139"/>
    </row>
    <row r="1600" spans="1:2" s="137" customFormat="1" x14ac:dyDescent="0.2">
      <c r="A1600" s="167"/>
      <c r="B1600" s="139"/>
    </row>
    <row r="1601" spans="1:2" s="137" customFormat="1" x14ac:dyDescent="0.2">
      <c r="A1601" s="167"/>
      <c r="B1601" s="139"/>
    </row>
    <row r="1602" spans="1:2" s="137" customFormat="1" x14ac:dyDescent="0.2">
      <c r="A1602" s="167"/>
      <c r="B1602" s="139"/>
    </row>
    <row r="1603" spans="1:2" s="137" customFormat="1" x14ac:dyDescent="0.2">
      <c r="A1603" s="167"/>
      <c r="B1603" s="139"/>
    </row>
    <row r="1604" spans="1:2" s="137" customFormat="1" x14ac:dyDescent="0.2">
      <c r="A1604" s="167"/>
      <c r="B1604" s="139"/>
    </row>
    <row r="1605" spans="1:2" s="137" customFormat="1" x14ac:dyDescent="0.2">
      <c r="A1605" s="167"/>
      <c r="B1605" s="139"/>
    </row>
    <row r="1606" spans="1:2" s="137" customFormat="1" x14ac:dyDescent="0.2">
      <c r="A1606" s="167"/>
      <c r="B1606" s="139"/>
    </row>
    <row r="1607" spans="1:2" s="137" customFormat="1" x14ac:dyDescent="0.2">
      <c r="A1607" s="167"/>
      <c r="B1607" s="139"/>
    </row>
    <row r="1608" spans="1:2" s="137" customFormat="1" x14ac:dyDescent="0.2">
      <c r="A1608" s="167"/>
      <c r="B1608" s="139"/>
    </row>
    <row r="1609" spans="1:2" s="137" customFormat="1" x14ac:dyDescent="0.2">
      <c r="A1609" s="167"/>
      <c r="B1609" s="139"/>
    </row>
    <row r="1610" spans="1:2" s="137" customFormat="1" x14ac:dyDescent="0.2">
      <c r="A1610" s="167"/>
      <c r="B1610" s="139"/>
    </row>
    <row r="1611" spans="1:2" s="137" customFormat="1" x14ac:dyDescent="0.2">
      <c r="A1611" s="167"/>
      <c r="B1611" s="139"/>
    </row>
    <row r="1612" spans="1:2" s="137" customFormat="1" x14ac:dyDescent="0.2">
      <c r="A1612" s="167"/>
      <c r="B1612" s="139"/>
    </row>
    <row r="1613" spans="1:2" s="137" customFormat="1" x14ac:dyDescent="0.2">
      <c r="A1613" s="167"/>
      <c r="B1613" s="139"/>
    </row>
    <row r="1614" spans="1:2" s="137" customFormat="1" x14ac:dyDescent="0.2">
      <c r="A1614" s="167"/>
      <c r="B1614" s="139"/>
    </row>
    <row r="1615" spans="1:2" s="137" customFormat="1" x14ac:dyDescent="0.2">
      <c r="A1615" s="167"/>
      <c r="B1615" s="139"/>
    </row>
    <row r="1616" spans="1:2" s="137" customFormat="1" x14ac:dyDescent="0.2">
      <c r="A1616" s="167"/>
      <c r="B1616" s="139"/>
    </row>
    <row r="1617" spans="1:2" s="137" customFormat="1" x14ac:dyDescent="0.2">
      <c r="A1617" s="167"/>
      <c r="B1617" s="139"/>
    </row>
    <row r="1618" spans="1:2" s="137" customFormat="1" x14ac:dyDescent="0.2">
      <c r="A1618" s="167"/>
      <c r="B1618" s="139"/>
    </row>
    <row r="1619" spans="1:2" s="137" customFormat="1" x14ac:dyDescent="0.2">
      <c r="A1619" s="167"/>
      <c r="B1619" s="139"/>
    </row>
    <row r="1620" spans="1:2" s="137" customFormat="1" x14ac:dyDescent="0.2">
      <c r="A1620" s="167"/>
      <c r="B1620" s="139"/>
    </row>
    <row r="1621" spans="1:2" s="137" customFormat="1" x14ac:dyDescent="0.2">
      <c r="A1621" s="167"/>
      <c r="B1621" s="139"/>
    </row>
    <row r="1622" spans="1:2" s="137" customFormat="1" x14ac:dyDescent="0.2">
      <c r="A1622" s="167"/>
      <c r="B1622" s="139"/>
    </row>
    <row r="1623" spans="1:2" s="137" customFormat="1" x14ac:dyDescent="0.2">
      <c r="A1623" s="167"/>
      <c r="B1623" s="139"/>
    </row>
    <row r="1624" spans="1:2" s="137" customFormat="1" x14ac:dyDescent="0.2">
      <c r="A1624" s="167"/>
      <c r="B1624" s="139"/>
    </row>
    <row r="1625" spans="1:2" s="137" customFormat="1" x14ac:dyDescent="0.2">
      <c r="A1625" s="167"/>
      <c r="B1625" s="139"/>
    </row>
    <row r="1626" spans="1:2" s="137" customFormat="1" x14ac:dyDescent="0.2">
      <c r="A1626" s="167"/>
      <c r="B1626" s="139"/>
    </row>
    <row r="1627" spans="1:2" s="137" customFormat="1" x14ac:dyDescent="0.2">
      <c r="A1627" s="167"/>
      <c r="B1627" s="139"/>
    </row>
    <row r="1628" spans="1:2" s="137" customFormat="1" x14ac:dyDescent="0.2">
      <c r="A1628" s="167"/>
      <c r="B1628" s="139"/>
    </row>
    <row r="1629" spans="1:2" s="137" customFormat="1" x14ac:dyDescent="0.2">
      <c r="A1629" s="167"/>
      <c r="B1629" s="139"/>
    </row>
    <row r="1630" spans="1:2" s="137" customFormat="1" x14ac:dyDescent="0.2">
      <c r="A1630" s="167"/>
      <c r="B1630" s="139"/>
    </row>
    <row r="1631" spans="1:2" s="137" customFormat="1" x14ac:dyDescent="0.2">
      <c r="A1631" s="167"/>
      <c r="B1631" s="139"/>
    </row>
    <row r="1632" spans="1:2" s="137" customFormat="1" x14ac:dyDescent="0.2">
      <c r="A1632" s="167"/>
      <c r="B1632" s="139"/>
    </row>
    <row r="1633" spans="1:2" s="137" customFormat="1" x14ac:dyDescent="0.2">
      <c r="A1633" s="167"/>
      <c r="B1633" s="139"/>
    </row>
    <row r="1634" spans="1:2" s="137" customFormat="1" x14ac:dyDescent="0.2">
      <c r="A1634" s="167"/>
      <c r="B1634" s="139"/>
    </row>
    <row r="1635" spans="1:2" s="137" customFormat="1" x14ac:dyDescent="0.2">
      <c r="A1635" s="167"/>
      <c r="B1635" s="139"/>
    </row>
    <row r="1636" spans="1:2" s="137" customFormat="1" x14ac:dyDescent="0.2">
      <c r="A1636" s="167"/>
      <c r="B1636" s="139"/>
    </row>
    <row r="1637" spans="1:2" s="137" customFormat="1" x14ac:dyDescent="0.2">
      <c r="A1637" s="167"/>
      <c r="B1637" s="139"/>
    </row>
    <row r="1638" spans="1:2" s="137" customFormat="1" x14ac:dyDescent="0.2">
      <c r="A1638" s="167"/>
      <c r="B1638" s="139"/>
    </row>
    <row r="1639" spans="1:2" s="137" customFormat="1" x14ac:dyDescent="0.2">
      <c r="A1639" s="167"/>
      <c r="B1639" s="139"/>
    </row>
    <row r="1640" spans="1:2" s="137" customFormat="1" x14ac:dyDescent="0.2">
      <c r="A1640" s="167"/>
      <c r="B1640" s="139"/>
    </row>
    <row r="1641" spans="1:2" s="137" customFormat="1" x14ac:dyDescent="0.2">
      <c r="A1641" s="167"/>
      <c r="B1641" s="139"/>
    </row>
    <row r="1642" spans="1:2" s="137" customFormat="1" x14ac:dyDescent="0.2">
      <c r="A1642" s="167"/>
      <c r="B1642" s="139"/>
    </row>
    <row r="1643" spans="1:2" s="137" customFormat="1" x14ac:dyDescent="0.2">
      <c r="A1643" s="167"/>
      <c r="B1643" s="139"/>
    </row>
    <row r="1644" spans="1:2" s="137" customFormat="1" x14ac:dyDescent="0.2">
      <c r="A1644" s="167"/>
      <c r="B1644" s="139"/>
    </row>
    <row r="1645" spans="1:2" s="137" customFormat="1" x14ac:dyDescent="0.2">
      <c r="A1645" s="167"/>
      <c r="B1645" s="139"/>
    </row>
    <row r="1646" spans="1:2" s="137" customFormat="1" x14ac:dyDescent="0.2">
      <c r="A1646" s="167"/>
      <c r="B1646" s="139"/>
    </row>
    <row r="1647" spans="1:2" s="137" customFormat="1" x14ac:dyDescent="0.2">
      <c r="A1647" s="167"/>
      <c r="B1647" s="139"/>
    </row>
    <row r="1648" spans="1:2" s="137" customFormat="1" x14ac:dyDescent="0.2">
      <c r="A1648" s="167"/>
      <c r="B1648" s="139"/>
    </row>
    <row r="1649" spans="1:2" s="137" customFormat="1" x14ac:dyDescent="0.2">
      <c r="A1649" s="167"/>
      <c r="B1649" s="139"/>
    </row>
    <row r="1650" spans="1:2" s="137" customFormat="1" x14ac:dyDescent="0.2">
      <c r="A1650" s="167"/>
      <c r="B1650" s="139"/>
    </row>
    <row r="1651" spans="1:2" s="137" customFormat="1" x14ac:dyDescent="0.2">
      <c r="A1651" s="167"/>
      <c r="B1651" s="139"/>
    </row>
    <row r="1652" spans="1:2" s="137" customFormat="1" x14ac:dyDescent="0.2">
      <c r="A1652" s="167"/>
      <c r="B1652" s="139"/>
    </row>
    <row r="1653" spans="1:2" s="137" customFormat="1" x14ac:dyDescent="0.2">
      <c r="A1653" s="167"/>
      <c r="B1653" s="139"/>
    </row>
    <row r="1654" spans="1:2" s="137" customFormat="1" x14ac:dyDescent="0.2">
      <c r="A1654" s="167"/>
      <c r="B1654" s="139"/>
    </row>
    <row r="1655" spans="1:2" s="137" customFormat="1" x14ac:dyDescent="0.2">
      <c r="A1655" s="167"/>
      <c r="B1655" s="139"/>
    </row>
    <row r="1656" spans="1:2" s="137" customFormat="1" x14ac:dyDescent="0.2">
      <c r="A1656" s="167"/>
      <c r="B1656" s="139"/>
    </row>
    <row r="1657" spans="1:2" s="137" customFormat="1" x14ac:dyDescent="0.2">
      <c r="A1657" s="167"/>
      <c r="B1657" s="139"/>
    </row>
    <row r="1658" spans="1:2" s="137" customFormat="1" x14ac:dyDescent="0.2">
      <c r="A1658" s="167"/>
      <c r="B1658" s="139"/>
    </row>
    <row r="1659" spans="1:2" s="137" customFormat="1" x14ac:dyDescent="0.2">
      <c r="A1659" s="167"/>
      <c r="B1659" s="139"/>
    </row>
    <row r="1660" spans="1:2" s="137" customFormat="1" x14ac:dyDescent="0.2">
      <c r="A1660" s="167"/>
      <c r="B1660" s="139"/>
    </row>
    <row r="1661" spans="1:2" s="137" customFormat="1" x14ac:dyDescent="0.2">
      <c r="A1661" s="167"/>
      <c r="B1661" s="139"/>
    </row>
    <row r="1662" spans="1:2" s="137" customFormat="1" x14ac:dyDescent="0.2">
      <c r="A1662" s="167"/>
      <c r="B1662" s="139"/>
    </row>
    <row r="1663" spans="1:2" s="137" customFormat="1" x14ac:dyDescent="0.2">
      <c r="A1663" s="167"/>
      <c r="B1663" s="139"/>
    </row>
    <row r="1664" spans="1:2" s="137" customFormat="1" x14ac:dyDescent="0.2">
      <c r="A1664" s="167"/>
      <c r="B1664" s="139"/>
    </row>
    <row r="1665" spans="1:2" s="137" customFormat="1" x14ac:dyDescent="0.2">
      <c r="A1665" s="167"/>
      <c r="B1665" s="139"/>
    </row>
    <row r="1666" spans="1:2" s="137" customFormat="1" x14ac:dyDescent="0.2">
      <c r="A1666" s="167"/>
      <c r="B1666" s="139"/>
    </row>
    <row r="1667" spans="1:2" s="137" customFormat="1" x14ac:dyDescent="0.2">
      <c r="A1667" s="167"/>
      <c r="B1667" s="139"/>
    </row>
    <row r="1668" spans="1:2" s="137" customFormat="1" x14ac:dyDescent="0.2">
      <c r="A1668" s="167"/>
      <c r="B1668" s="139"/>
    </row>
    <row r="1669" spans="1:2" s="137" customFormat="1" x14ac:dyDescent="0.2">
      <c r="A1669" s="167"/>
      <c r="B1669" s="139"/>
    </row>
    <row r="1670" spans="1:2" s="137" customFormat="1" x14ac:dyDescent="0.2">
      <c r="A1670" s="167"/>
      <c r="B1670" s="139"/>
    </row>
    <row r="1671" spans="1:2" s="137" customFormat="1" x14ac:dyDescent="0.2">
      <c r="A1671" s="167"/>
      <c r="B1671" s="139"/>
    </row>
    <row r="1672" spans="1:2" s="137" customFormat="1" x14ac:dyDescent="0.2">
      <c r="A1672" s="167"/>
      <c r="B1672" s="139"/>
    </row>
    <row r="1673" spans="1:2" s="137" customFormat="1" x14ac:dyDescent="0.2">
      <c r="A1673" s="167"/>
      <c r="B1673" s="139"/>
    </row>
    <row r="1674" spans="1:2" s="137" customFormat="1" x14ac:dyDescent="0.2">
      <c r="A1674" s="167"/>
      <c r="B1674" s="139"/>
    </row>
    <row r="1675" spans="1:2" s="137" customFormat="1" x14ac:dyDescent="0.2">
      <c r="A1675" s="167"/>
      <c r="B1675" s="139"/>
    </row>
    <row r="1676" spans="1:2" s="137" customFormat="1" x14ac:dyDescent="0.2">
      <c r="A1676" s="167"/>
      <c r="B1676" s="139"/>
    </row>
    <row r="1677" spans="1:2" s="137" customFormat="1" x14ac:dyDescent="0.2">
      <c r="A1677" s="167"/>
      <c r="B1677" s="139"/>
    </row>
    <row r="1678" spans="1:2" s="137" customFormat="1" x14ac:dyDescent="0.2">
      <c r="A1678" s="167"/>
      <c r="B1678" s="139"/>
    </row>
    <row r="1679" spans="1:2" s="137" customFormat="1" x14ac:dyDescent="0.2">
      <c r="A1679" s="167"/>
      <c r="B1679" s="139"/>
    </row>
    <row r="1680" spans="1:2" s="137" customFormat="1" x14ac:dyDescent="0.2">
      <c r="A1680" s="167"/>
      <c r="B1680" s="139"/>
    </row>
    <row r="1681" spans="1:2" s="137" customFormat="1" x14ac:dyDescent="0.2">
      <c r="A1681" s="167"/>
      <c r="B1681" s="139"/>
    </row>
    <row r="1682" spans="1:2" s="137" customFormat="1" x14ac:dyDescent="0.2">
      <c r="A1682" s="167"/>
      <c r="B1682" s="139"/>
    </row>
    <row r="1683" spans="1:2" s="137" customFormat="1" x14ac:dyDescent="0.2">
      <c r="A1683" s="167"/>
      <c r="B1683" s="139"/>
    </row>
    <row r="1684" spans="1:2" s="137" customFormat="1" x14ac:dyDescent="0.2">
      <c r="A1684" s="167"/>
      <c r="B1684" s="139"/>
    </row>
    <row r="1685" spans="1:2" s="137" customFormat="1" x14ac:dyDescent="0.2">
      <c r="A1685" s="167"/>
      <c r="B1685" s="139"/>
    </row>
    <row r="1686" spans="1:2" s="137" customFormat="1" x14ac:dyDescent="0.2">
      <c r="A1686" s="167"/>
      <c r="B1686" s="139"/>
    </row>
    <row r="1687" spans="1:2" s="137" customFormat="1" x14ac:dyDescent="0.2">
      <c r="A1687" s="167"/>
      <c r="B1687" s="139"/>
    </row>
    <row r="1688" spans="1:2" s="137" customFormat="1" x14ac:dyDescent="0.2">
      <c r="A1688" s="167"/>
      <c r="B1688" s="139"/>
    </row>
    <row r="1689" spans="1:2" s="137" customFormat="1" x14ac:dyDescent="0.2">
      <c r="A1689" s="167"/>
      <c r="B1689" s="139"/>
    </row>
    <row r="1690" spans="1:2" s="137" customFormat="1" x14ac:dyDescent="0.2">
      <c r="A1690" s="167"/>
      <c r="B1690" s="139"/>
    </row>
    <row r="1691" spans="1:2" s="137" customFormat="1" x14ac:dyDescent="0.2">
      <c r="A1691" s="167"/>
      <c r="B1691" s="139"/>
    </row>
    <row r="1692" spans="1:2" s="137" customFormat="1" x14ac:dyDescent="0.2">
      <c r="A1692" s="167"/>
      <c r="B1692" s="139"/>
    </row>
    <row r="1693" spans="1:2" s="137" customFormat="1" x14ac:dyDescent="0.2">
      <c r="A1693" s="167"/>
      <c r="B1693" s="139"/>
    </row>
    <row r="1694" spans="1:2" s="137" customFormat="1" x14ac:dyDescent="0.2">
      <c r="A1694" s="167"/>
      <c r="B1694" s="139"/>
    </row>
    <row r="1695" spans="1:2" s="137" customFormat="1" x14ac:dyDescent="0.2">
      <c r="A1695" s="167"/>
      <c r="B1695" s="139"/>
    </row>
    <row r="1696" spans="1:2" s="137" customFormat="1" x14ac:dyDescent="0.2">
      <c r="A1696" s="167"/>
      <c r="B1696" s="139"/>
    </row>
    <row r="1697" spans="1:2" s="137" customFormat="1" x14ac:dyDescent="0.2">
      <c r="A1697" s="167"/>
      <c r="B1697" s="139"/>
    </row>
    <row r="1698" spans="1:2" s="137" customFormat="1" x14ac:dyDescent="0.2">
      <c r="A1698" s="167"/>
      <c r="B1698" s="139"/>
    </row>
    <row r="1699" spans="1:2" s="137" customFormat="1" x14ac:dyDescent="0.2">
      <c r="A1699" s="167"/>
      <c r="B1699" s="139"/>
    </row>
    <row r="1700" spans="1:2" s="137" customFormat="1" x14ac:dyDescent="0.2">
      <c r="A1700" s="167"/>
      <c r="B1700" s="139"/>
    </row>
    <row r="1701" spans="1:2" s="137" customFormat="1" x14ac:dyDescent="0.2">
      <c r="A1701" s="167"/>
      <c r="B1701" s="139"/>
    </row>
    <row r="1702" spans="1:2" s="137" customFormat="1" x14ac:dyDescent="0.2">
      <c r="A1702" s="167"/>
      <c r="B1702" s="139"/>
    </row>
    <row r="1703" spans="1:2" s="137" customFormat="1" x14ac:dyDescent="0.2">
      <c r="A1703" s="167"/>
      <c r="B1703" s="139"/>
    </row>
    <row r="1704" spans="1:2" s="137" customFormat="1" x14ac:dyDescent="0.2">
      <c r="A1704" s="167"/>
      <c r="B1704" s="139"/>
    </row>
    <row r="1705" spans="1:2" s="137" customFormat="1" x14ac:dyDescent="0.2">
      <c r="A1705" s="167"/>
      <c r="B1705" s="139"/>
    </row>
    <row r="1706" spans="1:2" s="137" customFormat="1" x14ac:dyDescent="0.2">
      <c r="A1706" s="167"/>
      <c r="B1706" s="139"/>
    </row>
    <row r="1707" spans="1:2" s="137" customFormat="1" x14ac:dyDescent="0.2">
      <c r="A1707" s="167"/>
      <c r="B1707" s="139"/>
    </row>
    <row r="1708" spans="1:2" s="137" customFormat="1" x14ac:dyDescent="0.2">
      <c r="A1708" s="167"/>
      <c r="B1708" s="139"/>
    </row>
    <row r="1709" spans="1:2" s="137" customFormat="1" x14ac:dyDescent="0.2">
      <c r="A1709" s="167"/>
      <c r="B1709" s="139"/>
    </row>
    <row r="1710" spans="1:2" s="137" customFormat="1" x14ac:dyDescent="0.2">
      <c r="A1710" s="167"/>
      <c r="B1710" s="139"/>
    </row>
    <row r="1711" spans="1:2" s="137" customFormat="1" x14ac:dyDescent="0.2">
      <c r="A1711" s="167"/>
      <c r="B1711" s="139"/>
    </row>
    <row r="1712" spans="1:2" s="137" customFormat="1" x14ac:dyDescent="0.2">
      <c r="A1712" s="167"/>
      <c r="B1712" s="139"/>
    </row>
    <row r="1713" spans="1:2" s="137" customFormat="1" x14ac:dyDescent="0.2">
      <c r="A1713" s="167"/>
      <c r="B1713" s="139"/>
    </row>
    <row r="1714" spans="1:2" s="137" customFormat="1" x14ac:dyDescent="0.2">
      <c r="A1714" s="167"/>
      <c r="B1714" s="139"/>
    </row>
    <row r="1715" spans="1:2" s="137" customFormat="1" x14ac:dyDescent="0.2">
      <c r="A1715" s="167"/>
      <c r="B1715" s="139"/>
    </row>
    <row r="1716" spans="1:2" s="137" customFormat="1" x14ac:dyDescent="0.2">
      <c r="A1716" s="167"/>
      <c r="B1716" s="139"/>
    </row>
    <row r="1717" spans="1:2" s="137" customFormat="1" x14ac:dyDescent="0.2">
      <c r="A1717" s="167"/>
      <c r="B1717" s="139"/>
    </row>
    <row r="1718" spans="1:2" s="137" customFormat="1" x14ac:dyDescent="0.2">
      <c r="A1718" s="167"/>
      <c r="B1718" s="139"/>
    </row>
    <row r="1719" spans="1:2" s="137" customFormat="1" x14ac:dyDescent="0.2">
      <c r="A1719" s="167"/>
      <c r="B1719" s="139"/>
    </row>
    <row r="1720" spans="1:2" s="137" customFormat="1" x14ac:dyDescent="0.2">
      <c r="A1720" s="167"/>
      <c r="B1720" s="139"/>
    </row>
    <row r="1721" spans="1:2" s="137" customFormat="1" x14ac:dyDescent="0.2">
      <c r="A1721" s="167"/>
      <c r="B1721" s="139"/>
    </row>
    <row r="1722" spans="1:2" s="137" customFormat="1" x14ac:dyDescent="0.2">
      <c r="A1722" s="167"/>
      <c r="B1722" s="139"/>
    </row>
    <row r="1723" spans="1:2" s="137" customFormat="1" x14ac:dyDescent="0.2">
      <c r="A1723" s="167"/>
      <c r="B1723" s="139"/>
    </row>
    <row r="1724" spans="1:2" s="137" customFormat="1" x14ac:dyDescent="0.2">
      <c r="A1724" s="167"/>
      <c r="B1724" s="139"/>
    </row>
    <row r="1725" spans="1:2" s="137" customFormat="1" x14ac:dyDescent="0.2">
      <c r="A1725" s="167"/>
      <c r="B1725" s="139"/>
    </row>
    <row r="1726" spans="1:2" s="137" customFormat="1" x14ac:dyDescent="0.2">
      <c r="A1726" s="167"/>
      <c r="B1726" s="139"/>
    </row>
    <row r="1727" spans="1:2" s="137" customFormat="1" x14ac:dyDescent="0.2">
      <c r="A1727" s="167"/>
      <c r="B1727" s="139"/>
    </row>
    <row r="1728" spans="1:2" s="137" customFormat="1" x14ac:dyDescent="0.2">
      <c r="A1728" s="167"/>
      <c r="B1728" s="139"/>
    </row>
    <row r="1729" spans="1:2" s="137" customFormat="1" x14ac:dyDescent="0.2">
      <c r="A1729" s="167"/>
      <c r="B1729" s="139"/>
    </row>
    <row r="1730" spans="1:2" s="137" customFormat="1" x14ac:dyDescent="0.2">
      <c r="A1730" s="167"/>
      <c r="B1730" s="139"/>
    </row>
    <row r="1731" spans="1:2" s="137" customFormat="1" x14ac:dyDescent="0.2">
      <c r="A1731" s="167"/>
      <c r="B1731" s="139"/>
    </row>
    <row r="1732" spans="1:2" s="137" customFormat="1" x14ac:dyDescent="0.2">
      <c r="A1732" s="167"/>
      <c r="B1732" s="139"/>
    </row>
    <row r="1733" spans="1:2" s="137" customFormat="1" x14ac:dyDescent="0.2">
      <c r="A1733" s="167"/>
      <c r="B1733" s="139"/>
    </row>
    <row r="1734" spans="1:2" s="137" customFormat="1" x14ac:dyDescent="0.2">
      <c r="A1734" s="167"/>
      <c r="B1734" s="139"/>
    </row>
    <row r="1735" spans="1:2" s="137" customFormat="1" x14ac:dyDescent="0.2">
      <c r="A1735" s="167"/>
      <c r="B1735" s="139"/>
    </row>
    <row r="1736" spans="1:2" s="137" customFormat="1" x14ac:dyDescent="0.2">
      <c r="A1736" s="167"/>
      <c r="B1736" s="139"/>
    </row>
    <row r="1737" spans="1:2" s="137" customFormat="1" x14ac:dyDescent="0.2">
      <c r="A1737" s="167"/>
      <c r="B1737" s="139"/>
    </row>
    <row r="1738" spans="1:2" s="137" customFormat="1" x14ac:dyDescent="0.2">
      <c r="A1738" s="167"/>
      <c r="B1738" s="139"/>
    </row>
    <row r="1739" spans="1:2" s="137" customFormat="1" x14ac:dyDescent="0.2">
      <c r="A1739" s="167"/>
      <c r="B1739" s="139"/>
    </row>
    <row r="1740" spans="1:2" s="137" customFormat="1" x14ac:dyDescent="0.2">
      <c r="A1740" s="167"/>
      <c r="B1740" s="139"/>
    </row>
    <row r="1741" spans="1:2" s="137" customFormat="1" x14ac:dyDescent="0.2">
      <c r="A1741" s="167"/>
      <c r="B1741" s="139"/>
    </row>
    <row r="1742" spans="1:2" s="137" customFormat="1" x14ac:dyDescent="0.2">
      <c r="A1742" s="167"/>
      <c r="B1742" s="139"/>
    </row>
    <row r="1743" spans="1:2" s="137" customFormat="1" x14ac:dyDescent="0.2">
      <c r="A1743" s="167"/>
      <c r="B1743" s="139"/>
    </row>
    <row r="1744" spans="1:2" s="137" customFormat="1" x14ac:dyDescent="0.2">
      <c r="A1744" s="167"/>
      <c r="B1744" s="139"/>
    </row>
    <row r="1745" spans="1:2" s="137" customFormat="1" x14ac:dyDescent="0.2">
      <c r="A1745" s="167"/>
      <c r="B1745" s="139"/>
    </row>
    <row r="1746" spans="1:2" s="137" customFormat="1" x14ac:dyDescent="0.2">
      <c r="A1746" s="167"/>
      <c r="B1746" s="139"/>
    </row>
    <row r="1747" spans="1:2" s="137" customFormat="1" x14ac:dyDescent="0.2">
      <c r="A1747" s="167"/>
      <c r="B1747" s="139"/>
    </row>
    <row r="1748" spans="1:2" s="137" customFormat="1" x14ac:dyDescent="0.2">
      <c r="A1748" s="167"/>
      <c r="B1748" s="139"/>
    </row>
    <row r="1749" spans="1:2" s="137" customFormat="1" x14ac:dyDescent="0.2">
      <c r="A1749" s="167"/>
      <c r="B1749" s="139"/>
    </row>
    <row r="1750" spans="1:2" s="137" customFormat="1" x14ac:dyDescent="0.2">
      <c r="A1750" s="167"/>
      <c r="B1750" s="139"/>
    </row>
    <row r="1751" spans="1:2" s="137" customFormat="1" x14ac:dyDescent="0.2">
      <c r="A1751" s="167"/>
      <c r="B1751" s="139"/>
    </row>
    <row r="1752" spans="1:2" s="137" customFormat="1" x14ac:dyDescent="0.2">
      <c r="A1752" s="167"/>
      <c r="B1752" s="139"/>
    </row>
    <row r="1753" spans="1:2" s="137" customFormat="1" x14ac:dyDescent="0.2">
      <c r="A1753" s="167"/>
      <c r="B1753" s="139"/>
    </row>
    <row r="1754" spans="1:2" s="137" customFormat="1" x14ac:dyDescent="0.2">
      <c r="A1754" s="167"/>
      <c r="B1754" s="139"/>
    </row>
    <row r="1755" spans="1:2" s="137" customFormat="1" x14ac:dyDescent="0.2">
      <c r="A1755" s="167"/>
      <c r="B1755" s="139"/>
    </row>
    <row r="1756" spans="1:2" s="137" customFormat="1" x14ac:dyDescent="0.2">
      <c r="A1756" s="167"/>
      <c r="B1756" s="139"/>
    </row>
    <row r="1757" spans="1:2" s="137" customFormat="1" x14ac:dyDescent="0.2">
      <c r="A1757" s="167"/>
      <c r="B1757" s="139"/>
    </row>
    <row r="1758" spans="1:2" s="137" customFormat="1" x14ac:dyDescent="0.2">
      <c r="A1758" s="167"/>
      <c r="B1758" s="139"/>
    </row>
    <row r="1759" spans="1:2" s="137" customFormat="1" x14ac:dyDescent="0.2">
      <c r="A1759" s="167"/>
      <c r="B1759" s="139"/>
    </row>
    <row r="1760" spans="1:2" s="137" customFormat="1" x14ac:dyDescent="0.2">
      <c r="A1760" s="167"/>
      <c r="B1760" s="139"/>
    </row>
    <row r="1761" spans="1:2" s="137" customFormat="1" x14ac:dyDescent="0.2">
      <c r="A1761" s="167"/>
      <c r="B1761" s="139"/>
    </row>
    <row r="1762" spans="1:2" s="137" customFormat="1" x14ac:dyDescent="0.2">
      <c r="A1762" s="167"/>
      <c r="B1762" s="139"/>
    </row>
    <row r="1763" spans="1:2" s="137" customFormat="1" x14ac:dyDescent="0.2">
      <c r="A1763" s="167"/>
      <c r="B1763" s="139"/>
    </row>
    <row r="1764" spans="1:2" s="137" customFormat="1" x14ac:dyDescent="0.2">
      <c r="A1764" s="167"/>
      <c r="B1764" s="139"/>
    </row>
    <row r="1765" spans="1:2" s="137" customFormat="1" x14ac:dyDescent="0.2">
      <c r="A1765" s="167"/>
      <c r="B1765" s="139"/>
    </row>
    <row r="1766" spans="1:2" s="137" customFormat="1" x14ac:dyDescent="0.2">
      <c r="A1766" s="167"/>
      <c r="B1766" s="139"/>
    </row>
    <row r="1767" spans="1:2" s="137" customFormat="1" x14ac:dyDescent="0.2">
      <c r="A1767" s="167"/>
      <c r="B1767" s="139"/>
    </row>
    <row r="1768" spans="1:2" s="137" customFormat="1" x14ac:dyDescent="0.2">
      <c r="A1768" s="167"/>
      <c r="B1768" s="139"/>
    </row>
    <row r="1769" spans="1:2" s="137" customFormat="1" x14ac:dyDescent="0.2">
      <c r="A1769" s="167"/>
      <c r="B1769" s="139"/>
    </row>
    <row r="1770" spans="1:2" s="137" customFormat="1" x14ac:dyDescent="0.2">
      <c r="A1770" s="167"/>
      <c r="B1770" s="139"/>
    </row>
    <row r="1771" spans="1:2" s="137" customFormat="1" x14ac:dyDescent="0.2">
      <c r="A1771" s="167"/>
      <c r="B1771" s="139"/>
    </row>
    <row r="1772" spans="1:2" s="137" customFormat="1" x14ac:dyDescent="0.2">
      <c r="A1772" s="167"/>
      <c r="B1772" s="139"/>
    </row>
    <row r="1773" spans="1:2" s="137" customFormat="1" x14ac:dyDescent="0.2">
      <c r="A1773" s="167"/>
      <c r="B1773" s="139"/>
    </row>
    <row r="1774" spans="1:2" s="137" customFormat="1" x14ac:dyDescent="0.2">
      <c r="A1774" s="167"/>
      <c r="B1774" s="139"/>
    </row>
    <row r="1775" spans="1:2" s="137" customFormat="1" x14ac:dyDescent="0.2">
      <c r="A1775" s="167"/>
      <c r="B1775" s="139"/>
    </row>
    <row r="1776" spans="1:2" s="137" customFormat="1" x14ac:dyDescent="0.2">
      <c r="A1776" s="167"/>
      <c r="B1776" s="139"/>
    </row>
    <row r="1777" spans="1:2" s="137" customFormat="1" x14ac:dyDescent="0.2">
      <c r="A1777" s="167"/>
      <c r="B1777" s="139"/>
    </row>
    <row r="1778" spans="1:2" s="137" customFormat="1" x14ac:dyDescent="0.2">
      <c r="A1778" s="167"/>
      <c r="B1778" s="139"/>
    </row>
    <row r="1779" spans="1:2" s="137" customFormat="1" x14ac:dyDescent="0.2">
      <c r="A1779" s="167"/>
      <c r="B1779" s="139"/>
    </row>
    <row r="1780" spans="1:2" s="137" customFormat="1" x14ac:dyDescent="0.2">
      <c r="A1780" s="167"/>
      <c r="B1780" s="139"/>
    </row>
    <row r="1781" spans="1:2" s="137" customFormat="1" x14ac:dyDescent="0.2">
      <c r="A1781" s="167"/>
      <c r="B1781" s="139"/>
    </row>
    <row r="1782" spans="1:2" s="137" customFormat="1" x14ac:dyDescent="0.2">
      <c r="A1782" s="167"/>
      <c r="B1782" s="139"/>
    </row>
    <row r="1783" spans="1:2" s="137" customFormat="1" x14ac:dyDescent="0.2">
      <c r="A1783" s="167"/>
      <c r="B1783" s="139"/>
    </row>
    <row r="1784" spans="1:2" s="137" customFormat="1" x14ac:dyDescent="0.2">
      <c r="A1784" s="167"/>
      <c r="B1784" s="139"/>
    </row>
    <row r="1785" spans="1:2" s="137" customFormat="1" x14ac:dyDescent="0.2">
      <c r="A1785" s="167"/>
      <c r="B1785" s="139"/>
    </row>
    <row r="1786" spans="1:2" s="137" customFormat="1" x14ac:dyDescent="0.2">
      <c r="A1786" s="167"/>
      <c r="B1786" s="139"/>
    </row>
    <row r="1787" spans="1:2" s="137" customFormat="1" x14ac:dyDescent="0.2">
      <c r="A1787" s="167"/>
      <c r="B1787" s="139"/>
    </row>
    <row r="1788" spans="1:2" s="137" customFormat="1" x14ac:dyDescent="0.2">
      <c r="A1788" s="167"/>
      <c r="B1788" s="139"/>
    </row>
    <row r="1789" spans="1:2" s="137" customFormat="1" x14ac:dyDescent="0.2">
      <c r="A1789" s="167"/>
      <c r="B1789" s="139"/>
    </row>
    <row r="1790" spans="1:2" s="137" customFormat="1" x14ac:dyDescent="0.2">
      <c r="A1790" s="167"/>
      <c r="B1790" s="139"/>
    </row>
    <row r="1791" spans="1:2" s="137" customFormat="1" x14ac:dyDescent="0.2">
      <c r="A1791" s="167"/>
      <c r="B1791" s="139"/>
    </row>
    <row r="1792" spans="1:2" s="137" customFormat="1" x14ac:dyDescent="0.2">
      <c r="A1792" s="167"/>
      <c r="B1792" s="139"/>
    </row>
    <row r="1793" spans="1:2" s="137" customFormat="1" x14ac:dyDescent="0.2">
      <c r="A1793" s="167"/>
      <c r="B1793" s="139"/>
    </row>
    <row r="1794" spans="1:2" s="137" customFormat="1" x14ac:dyDescent="0.2">
      <c r="A1794" s="167"/>
      <c r="B1794" s="139"/>
    </row>
    <row r="1795" spans="1:2" s="137" customFormat="1" x14ac:dyDescent="0.2">
      <c r="A1795" s="167"/>
      <c r="B1795" s="139"/>
    </row>
    <row r="1796" spans="1:2" s="137" customFormat="1" x14ac:dyDescent="0.2">
      <c r="A1796" s="167"/>
      <c r="B1796" s="139"/>
    </row>
    <row r="1797" spans="1:2" s="137" customFormat="1" x14ac:dyDescent="0.2">
      <c r="A1797" s="167"/>
      <c r="B1797" s="139"/>
    </row>
    <row r="1798" spans="1:2" s="137" customFormat="1" x14ac:dyDescent="0.2">
      <c r="A1798" s="167"/>
      <c r="B1798" s="139"/>
    </row>
    <row r="1799" spans="1:2" s="137" customFormat="1" x14ac:dyDescent="0.2">
      <c r="A1799" s="167"/>
      <c r="B1799" s="139"/>
    </row>
    <row r="1800" spans="1:2" s="137" customFormat="1" x14ac:dyDescent="0.2">
      <c r="A1800" s="167"/>
      <c r="B1800" s="139"/>
    </row>
    <row r="1801" spans="1:2" s="137" customFormat="1" x14ac:dyDescent="0.2">
      <c r="A1801" s="167"/>
      <c r="B1801" s="139"/>
    </row>
    <row r="1802" spans="1:2" s="137" customFormat="1" x14ac:dyDescent="0.2">
      <c r="A1802" s="167"/>
      <c r="B1802" s="139"/>
    </row>
    <row r="1803" spans="1:2" s="137" customFormat="1" x14ac:dyDescent="0.2">
      <c r="A1803" s="167"/>
      <c r="B1803" s="139"/>
    </row>
    <row r="1804" spans="1:2" s="137" customFormat="1" x14ac:dyDescent="0.2">
      <c r="A1804" s="167"/>
      <c r="B1804" s="139"/>
    </row>
    <row r="1805" spans="1:2" s="137" customFormat="1" x14ac:dyDescent="0.2">
      <c r="A1805" s="167"/>
      <c r="B1805" s="139"/>
    </row>
    <row r="1806" spans="1:2" s="137" customFormat="1" x14ac:dyDescent="0.2">
      <c r="A1806" s="167"/>
      <c r="B1806" s="139"/>
    </row>
    <row r="1807" spans="1:2" s="137" customFormat="1" x14ac:dyDescent="0.2">
      <c r="A1807" s="167"/>
      <c r="B1807" s="139"/>
    </row>
    <row r="1808" spans="1:2" s="137" customFormat="1" x14ac:dyDescent="0.2">
      <c r="A1808" s="167"/>
      <c r="B1808" s="139"/>
    </row>
    <row r="1809" spans="1:2" s="137" customFormat="1" x14ac:dyDescent="0.2">
      <c r="A1809" s="167"/>
      <c r="B1809" s="139"/>
    </row>
    <row r="1810" spans="1:2" s="137" customFormat="1" x14ac:dyDescent="0.2">
      <c r="A1810" s="167"/>
      <c r="B1810" s="139"/>
    </row>
    <row r="1811" spans="1:2" s="137" customFormat="1" x14ac:dyDescent="0.2">
      <c r="A1811" s="167"/>
      <c r="B1811" s="139"/>
    </row>
    <row r="1812" spans="1:2" s="137" customFormat="1" x14ac:dyDescent="0.2">
      <c r="A1812" s="167"/>
      <c r="B1812" s="139"/>
    </row>
    <row r="1813" spans="1:2" s="137" customFormat="1" x14ac:dyDescent="0.2">
      <c r="A1813" s="167"/>
      <c r="B1813" s="139"/>
    </row>
    <row r="1814" spans="1:2" s="137" customFormat="1" x14ac:dyDescent="0.2">
      <c r="A1814" s="167"/>
      <c r="B1814" s="139"/>
    </row>
    <row r="1815" spans="1:2" s="137" customFormat="1" x14ac:dyDescent="0.2">
      <c r="A1815" s="167"/>
      <c r="B1815" s="139"/>
    </row>
    <row r="1816" spans="1:2" s="137" customFormat="1" x14ac:dyDescent="0.2">
      <c r="A1816" s="167"/>
      <c r="B1816" s="139"/>
    </row>
    <row r="1817" spans="1:2" s="137" customFormat="1" x14ac:dyDescent="0.2">
      <c r="A1817" s="167"/>
      <c r="B1817" s="139"/>
    </row>
    <row r="1818" spans="1:2" s="137" customFormat="1" x14ac:dyDescent="0.2">
      <c r="A1818" s="167"/>
      <c r="B1818" s="139"/>
    </row>
    <row r="1819" spans="1:2" s="137" customFormat="1" x14ac:dyDescent="0.2">
      <c r="A1819" s="167"/>
      <c r="B1819" s="139"/>
    </row>
    <row r="1820" spans="1:2" s="137" customFormat="1" x14ac:dyDescent="0.2">
      <c r="A1820" s="167"/>
      <c r="B1820" s="139"/>
    </row>
    <row r="1821" spans="1:2" s="137" customFormat="1" x14ac:dyDescent="0.2">
      <c r="A1821" s="167"/>
      <c r="B1821" s="139"/>
    </row>
    <row r="1822" spans="1:2" s="137" customFormat="1" x14ac:dyDescent="0.2">
      <c r="A1822" s="167"/>
      <c r="B1822" s="139"/>
    </row>
    <row r="1823" spans="1:2" s="137" customFormat="1" x14ac:dyDescent="0.2">
      <c r="A1823" s="167"/>
      <c r="B1823" s="139"/>
    </row>
    <row r="1824" spans="1:2" s="137" customFormat="1" x14ac:dyDescent="0.2">
      <c r="A1824" s="167"/>
      <c r="B1824" s="139"/>
    </row>
    <row r="1825" spans="1:3" x14ac:dyDescent="0.2">
      <c r="A1825" s="167"/>
      <c r="B1825" s="139"/>
      <c r="C1825" s="137"/>
    </row>
    <row r="1826" spans="1:3" x14ac:dyDescent="0.2">
      <c r="A1826" s="167"/>
      <c r="B1826" s="139"/>
      <c r="C1826" s="137"/>
    </row>
    <row r="1827" spans="1:3" x14ac:dyDescent="0.2">
      <c r="A1827" s="167"/>
      <c r="B1827" s="139"/>
      <c r="C1827" s="137"/>
    </row>
    <row r="1828" spans="1:3" x14ac:dyDescent="0.2">
      <c r="A1828" s="167"/>
      <c r="B1828" s="139"/>
      <c r="C1828" s="137"/>
    </row>
    <row r="1829" spans="1:3" x14ac:dyDescent="0.2">
      <c r="A1829" s="167"/>
      <c r="B1829" s="139"/>
      <c r="C1829" s="137"/>
    </row>
    <row r="1830" spans="1:3" x14ac:dyDescent="0.2">
      <c r="A1830" s="167"/>
      <c r="B1830" s="139"/>
      <c r="C1830" s="137"/>
    </row>
    <row r="1831" spans="1:3" x14ac:dyDescent="0.2">
      <c r="A1831" s="167"/>
      <c r="B1831" s="139"/>
      <c r="C1831" s="137"/>
    </row>
    <row r="1832" spans="1:3" x14ac:dyDescent="0.2">
      <c r="A1832" s="167"/>
      <c r="C1832" s="137"/>
    </row>
    <row r="1833" spans="1:3" x14ac:dyDescent="0.2">
      <c r="A1833" s="167"/>
      <c r="C1833" s="137"/>
    </row>
  </sheetData>
  <pageMargins left="1.6929133858267718" right="0.23622047244094491" top="1.3385826771653544" bottom="0.98425196850393704" header="0.51181102362204722" footer="0.51181102362204722"/>
  <pageSetup paperSize="9" scale="98" firstPageNumber="10" orientation="portrait" useFirstPageNumber="1" r:id="rId1"/>
  <headerFooter alignWithMargins="0">
    <oddHeader xml:space="preserve">&amp;L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838"/>
  <sheetViews>
    <sheetView tabSelected="1" topLeftCell="A4" zoomScaleNormal="100" workbookViewId="0">
      <selection activeCell="D12" sqref="D12"/>
    </sheetView>
  </sheetViews>
  <sheetFormatPr defaultRowHeight="11.25" x14ac:dyDescent="0.2"/>
  <cols>
    <col min="1" max="1" width="6.140625" style="169" customWidth="1"/>
    <col min="2" max="2" width="50.7109375" style="168" customWidth="1"/>
    <col min="3" max="3" width="15.7109375" style="170" hidden="1" customWidth="1"/>
    <col min="4" max="4" width="15.7109375" style="170" customWidth="1"/>
    <col min="5" max="5" width="10.28515625" style="137" customWidth="1"/>
    <col min="6" max="16384" width="9.140625" style="137"/>
  </cols>
  <sheetData>
    <row r="1" spans="1:11" x14ac:dyDescent="0.2">
      <c r="A1" s="137"/>
      <c r="B1" s="138"/>
      <c r="C1" s="139"/>
      <c r="D1" s="137"/>
    </row>
    <row r="2" spans="1:11" ht="42" x14ac:dyDescent="0.2">
      <c r="A2" s="137"/>
      <c r="B2" s="140" t="s">
        <v>358</v>
      </c>
      <c r="C2" s="140" t="s">
        <v>333</v>
      </c>
      <c r="D2" s="137"/>
    </row>
    <row r="3" spans="1:11" x14ac:dyDescent="0.2">
      <c r="A3" s="137"/>
      <c r="B3" s="138"/>
      <c r="C3" s="139"/>
      <c r="D3" s="137"/>
    </row>
    <row r="4" spans="1:11" x14ac:dyDescent="0.2">
      <c r="A4" s="137"/>
      <c r="B4" s="138"/>
      <c r="C4" s="139"/>
      <c r="D4" s="137"/>
    </row>
    <row r="5" spans="1:11" x14ac:dyDescent="0.2">
      <c r="A5" s="137"/>
      <c r="B5" s="138"/>
      <c r="C5" s="139"/>
      <c r="D5" s="137"/>
    </row>
    <row r="6" spans="1:11" x14ac:dyDescent="0.2">
      <c r="A6" s="137"/>
      <c r="B6" s="138"/>
      <c r="C6" s="139"/>
      <c r="D6" s="137"/>
    </row>
    <row r="7" spans="1:11" s="40" customFormat="1" ht="15" customHeight="1" x14ac:dyDescent="0.25">
      <c r="B7" s="141" t="s">
        <v>355</v>
      </c>
      <c r="C7" s="141"/>
      <c r="F7" s="142"/>
      <c r="K7" s="143"/>
    </row>
    <row r="8" spans="1:11" x14ac:dyDescent="0.2">
      <c r="A8" s="138"/>
      <c r="B8" s="139"/>
      <c r="C8" s="137"/>
      <c r="D8" s="137"/>
    </row>
    <row r="9" spans="1:11" s="40" customFormat="1" ht="15" customHeight="1" thickBot="1" x14ac:dyDescent="0.25">
      <c r="E9" s="142"/>
      <c r="J9" s="143"/>
    </row>
    <row r="10" spans="1:11" s="148" customFormat="1" ht="20.100000000000001" customHeight="1" thickBot="1" x14ac:dyDescent="0.25">
      <c r="A10" s="144" t="s">
        <v>18</v>
      </c>
      <c r="B10" s="145" t="s">
        <v>19</v>
      </c>
      <c r="C10" s="146" t="s">
        <v>86</v>
      </c>
      <c r="D10" s="147" t="s">
        <v>87</v>
      </c>
    </row>
    <row r="11" spans="1:11" s="16" customFormat="1" ht="15.95" customHeight="1" x14ac:dyDescent="0.2">
      <c r="A11" s="149" t="s">
        <v>21</v>
      </c>
      <c r="B11" s="150" t="s">
        <v>37</v>
      </c>
      <c r="C11" s="151" t="e">
        <f>'Cesta-predračun'!#REF!</f>
        <v>#REF!</v>
      </c>
      <c r="D11" s="152">
        <f>'Cesta-predračun'!G49</f>
        <v>0</v>
      </c>
      <c r="E11" s="153"/>
    </row>
    <row r="12" spans="1:11" s="16" customFormat="1" ht="15.95" customHeight="1" x14ac:dyDescent="0.2">
      <c r="A12" s="149" t="s">
        <v>9</v>
      </c>
      <c r="B12" s="150" t="s">
        <v>38</v>
      </c>
      <c r="C12" s="151" t="e">
        <f>'Cesta-predračun'!#REF!</f>
        <v>#REF!</v>
      </c>
      <c r="D12" s="152">
        <f>'Cesta-predračun'!G93</f>
        <v>0</v>
      </c>
      <c r="E12" s="153"/>
    </row>
    <row r="13" spans="1:11" s="16" customFormat="1" ht="15.95" customHeight="1" x14ac:dyDescent="0.2">
      <c r="A13" s="149" t="s">
        <v>51</v>
      </c>
      <c r="B13" s="150" t="s">
        <v>39</v>
      </c>
      <c r="C13" s="151" t="e">
        <f>'Cesta-predračun'!#REF!</f>
        <v>#REF!</v>
      </c>
      <c r="D13" s="152">
        <f>'Cesta-predračun'!G147</f>
        <v>0</v>
      </c>
      <c r="E13" s="153"/>
    </row>
    <row r="14" spans="1:11" s="16" customFormat="1" ht="15.95" customHeight="1" x14ac:dyDescent="0.2">
      <c r="A14" s="149" t="s">
        <v>69</v>
      </c>
      <c r="B14" s="150" t="s">
        <v>40</v>
      </c>
      <c r="C14" s="151" t="e">
        <f>'Cesta-predračun'!#REF!</f>
        <v>#REF!</v>
      </c>
      <c r="D14" s="152">
        <f>'Cesta-predračun'!G207</f>
        <v>0</v>
      </c>
      <c r="E14" s="153"/>
    </row>
    <row r="15" spans="1:11" s="16" customFormat="1" ht="15.95" customHeight="1" x14ac:dyDescent="0.2">
      <c r="A15" s="149" t="s">
        <v>3</v>
      </c>
      <c r="B15" s="150" t="s">
        <v>41</v>
      </c>
      <c r="C15" s="151" t="e">
        <f>'Cesta-predračun'!#REF!</f>
        <v>#REF!</v>
      </c>
      <c r="D15" s="152">
        <f>'Cesta-predračun'!G246</f>
        <v>0</v>
      </c>
      <c r="E15" s="153"/>
    </row>
    <row r="16" spans="1:11" s="16" customFormat="1" ht="15.95" customHeight="1" thickBot="1" x14ac:dyDescent="0.25">
      <c r="A16" s="154" t="s">
        <v>73</v>
      </c>
      <c r="B16" s="155" t="s">
        <v>42</v>
      </c>
      <c r="C16" s="156" t="e">
        <f>'Cesta-predračun'!#REF!</f>
        <v>#REF!</v>
      </c>
      <c r="D16" s="157">
        <f>'Cesta-predračun'!G274</f>
        <v>0</v>
      </c>
      <c r="E16" s="153"/>
    </row>
    <row r="17" spans="1:5" s="16" customFormat="1" ht="15.95" customHeight="1" thickBot="1" x14ac:dyDescent="0.25">
      <c r="A17" s="158"/>
      <c r="B17" s="159" t="s">
        <v>43</v>
      </c>
      <c r="C17" s="160" t="e">
        <f>SUM(C11:C16)</f>
        <v>#REF!</v>
      </c>
      <c r="D17" s="161">
        <f>SUM(D11:D16)</f>
        <v>0</v>
      </c>
      <c r="E17" s="153"/>
    </row>
    <row r="18" spans="1:5" s="16" customFormat="1" ht="15.95" customHeight="1" x14ac:dyDescent="0.2">
      <c r="A18" s="162"/>
      <c r="B18" s="150" t="s">
        <v>109</v>
      </c>
      <c r="C18" s="151" t="e">
        <f>+C17*0.05</f>
        <v>#REF!</v>
      </c>
      <c r="D18" s="152">
        <f>+SUM(D11:D15)*0.1</f>
        <v>0</v>
      </c>
    </row>
    <row r="19" spans="1:5" s="16" customFormat="1" ht="15.95" customHeight="1" x14ac:dyDescent="0.2">
      <c r="A19" s="163"/>
      <c r="B19" s="150" t="s">
        <v>43</v>
      </c>
      <c r="C19" s="151" t="e">
        <f>SUM(C17:C18)</f>
        <v>#REF!</v>
      </c>
      <c r="D19" s="152">
        <f>SUM(D17:D18)</f>
        <v>0</v>
      </c>
    </row>
    <row r="20" spans="1:5" s="16" customFormat="1" ht="15.95" customHeight="1" thickBot="1" x14ac:dyDescent="0.25">
      <c r="A20" s="164"/>
      <c r="B20" s="155" t="s">
        <v>107</v>
      </c>
      <c r="C20" s="156" t="e">
        <f>C19*0.2</f>
        <v>#REF!</v>
      </c>
      <c r="D20" s="157">
        <f>D19*0.22</f>
        <v>0</v>
      </c>
    </row>
    <row r="21" spans="1:5" s="16" customFormat="1" ht="15.95" customHeight="1" thickBot="1" x14ac:dyDescent="0.25">
      <c r="A21" s="158"/>
      <c r="B21" s="159" t="s">
        <v>43</v>
      </c>
      <c r="C21" s="160" t="e">
        <f>SUM(C19:C20)</f>
        <v>#REF!</v>
      </c>
      <c r="D21" s="161">
        <f>SUM(D19:D20)</f>
        <v>0</v>
      </c>
    </row>
    <row r="22" spans="1:5" s="16" customFormat="1" ht="15.95" customHeight="1" x14ac:dyDescent="0.2">
      <c r="A22" s="165"/>
      <c r="B22" s="166"/>
    </row>
    <row r="23" spans="1:5" s="16" customFormat="1" ht="15.95" customHeight="1" x14ac:dyDescent="0.2">
      <c r="A23" s="165"/>
      <c r="B23" s="166"/>
    </row>
    <row r="24" spans="1:5" s="16" customFormat="1" ht="15.95" customHeight="1" x14ac:dyDescent="0.2">
      <c r="A24" s="165"/>
      <c r="B24" s="166"/>
    </row>
    <row r="25" spans="1:5" s="16" customFormat="1" ht="15.95" customHeight="1" x14ac:dyDescent="0.2">
      <c r="A25" s="165"/>
      <c r="B25" s="166"/>
    </row>
    <row r="26" spans="1:5" s="16" customFormat="1" ht="15.95" customHeight="1" x14ac:dyDescent="0.2">
      <c r="A26" s="165"/>
      <c r="B26" s="166"/>
    </row>
    <row r="27" spans="1:5" s="16" customFormat="1" x14ac:dyDescent="0.2">
      <c r="A27" s="165"/>
      <c r="B27" s="166"/>
    </row>
    <row r="28" spans="1:5" s="16" customFormat="1" x14ac:dyDescent="0.2">
      <c r="A28" s="165"/>
      <c r="B28" s="166"/>
    </row>
    <row r="29" spans="1:5" s="16" customFormat="1" x14ac:dyDescent="0.2">
      <c r="A29" s="165"/>
      <c r="B29" s="166"/>
    </row>
    <row r="30" spans="1:5" s="16" customFormat="1" x14ac:dyDescent="0.2">
      <c r="A30" s="165"/>
      <c r="B30" s="166"/>
    </row>
    <row r="31" spans="1:5" s="16" customFormat="1" x14ac:dyDescent="0.2">
      <c r="A31" s="165"/>
      <c r="B31" s="166"/>
    </row>
    <row r="32" spans="1:5" s="16" customFormat="1" x14ac:dyDescent="0.2">
      <c r="A32" s="165"/>
      <c r="B32" s="166"/>
    </row>
    <row r="33" spans="1:2" s="16" customFormat="1" x14ac:dyDescent="0.2">
      <c r="A33" s="165"/>
      <c r="B33" s="166"/>
    </row>
    <row r="34" spans="1:2" s="16" customFormat="1" x14ac:dyDescent="0.2">
      <c r="A34" s="165"/>
      <c r="B34" s="166"/>
    </row>
    <row r="35" spans="1:2" s="137" customFormat="1" x14ac:dyDescent="0.2">
      <c r="A35" s="167"/>
      <c r="B35" s="139"/>
    </row>
    <row r="36" spans="1:2" s="137" customFormat="1" x14ac:dyDescent="0.2">
      <c r="A36" s="167"/>
      <c r="B36" s="139"/>
    </row>
    <row r="37" spans="1:2" s="137" customFormat="1" x14ac:dyDescent="0.2">
      <c r="A37" s="167"/>
      <c r="B37" s="139"/>
    </row>
    <row r="38" spans="1:2" s="137" customFormat="1" x14ac:dyDescent="0.2">
      <c r="A38" s="167"/>
      <c r="B38" s="139"/>
    </row>
    <row r="39" spans="1:2" s="137" customFormat="1" x14ac:dyDescent="0.2">
      <c r="A39" s="167"/>
      <c r="B39" s="139"/>
    </row>
    <row r="40" spans="1:2" s="137" customFormat="1" x14ac:dyDescent="0.2">
      <c r="A40" s="167"/>
      <c r="B40" s="139"/>
    </row>
    <row r="41" spans="1:2" s="137" customFormat="1" x14ac:dyDescent="0.2">
      <c r="A41" s="167"/>
      <c r="B41" s="139"/>
    </row>
    <row r="42" spans="1:2" s="137" customFormat="1" x14ac:dyDescent="0.2">
      <c r="A42" s="167"/>
      <c r="B42" s="139"/>
    </row>
    <row r="43" spans="1:2" s="137" customFormat="1" x14ac:dyDescent="0.2">
      <c r="A43" s="167"/>
      <c r="B43" s="139"/>
    </row>
    <row r="44" spans="1:2" s="137" customFormat="1" x14ac:dyDescent="0.2">
      <c r="A44" s="167"/>
      <c r="B44" s="139"/>
    </row>
    <row r="45" spans="1:2" s="137" customFormat="1" x14ac:dyDescent="0.2">
      <c r="A45" s="167"/>
      <c r="B45" s="139"/>
    </row>
    <row r="46" spans="1:2" s="137" customFormat="1" x14ac:dyDescent="0.2">
      <c r="A46" s="167"/>
      <c r="B46" s="139"/>
    </row>
    <row r="47" spans="1:2" s="137" customFormat="1" x14ac:dyDescent="0.2">
      <c r="A47" s="167"/>
      <c r="B47" s="139"/>
    </row>
    <row r="48" spans="1:2" s="137" customFormat="1" x14ac:dyDescent="0.2">
      <c r="A48" s="167"/>
      <c r="B48" s="139"/>
    </row>
    <row r="49" spans="1:2" s="137" customFormat="1" x14ac:dyDescent="0.2">
      <c r="A49" s="167"/>
      <c r="B49" s="139"/>
    </row>
    <row r="50" spans="1:2" s="137" customFormat="1" x14ac:dyDescent="0.2">
      <c r="A50" s="167"/>
      <c r="B50" s="139"/>
    </row>
    <row r="51" spans="1:2" s="137" customFormat="1" x14ac:dyDescent="0.2">
      <c r="A51" s="167"/>
      <c r="B51" s="139"/>
    </row>
    <row r="52" spans="1:2" s="137" customFormat="1" x14ac:dyDescent="0.2">
      <c r="A52" s="167"/>
      <c r="B52" s="139"/>
    </row>
    <row r="53" spans="1:2" s="137" customFormat="1" x14ac:dyDescent="0.2">
      <c r="A53" s="167"/>
      <c r="B53" s="139"/>
    </row>
    <row r="54" spans="1:2" s="137" customFormat="1" x14ac:dyDescent="0.2">
      <c r="A54" s="167"/>
      <c r="B54" s="139"/>
    </row>
    <row r="55" spans="1:2" s="137" customFormat="1" x14ac:dyDescent="0.2">
      <c r="A55" s="167"/>
      <c r="B55" s="139"/>
    </row>
    <row r="56" spans="1:2" s="137" customFormat="1" x14ac:dyDescent="0.2">
      <c r="A56" s="167"/>
      <c r="B56" s="139"/>
    </row>
    <row r="57" spans="1:2" s="137" customFormat="1" x14ac:dyDescent="0.2">
      <c r="A57" s="167"/>
      <c r="B57" s="139"/>
    </row>
    <row r="58" spans="1:2" s="137" customFormat="1" x14ac:dyDescent="0.2">
      <c r="A58" s="167"/>
      <c r="B58" s="139"/>
    </row>
    <row r="59" spans="1:2" s="137" customFormat="1" x14ac:dyDescent="0.2">
      <c r="A59" s="167"/>
      <c r="B59" s="139"/>
    </row>
    <row r="60" spans="1:2" s="137" customFormat="1" x14ac:dyDescent="0.2">
      <c r="A60" s="167"/>
      <c r="B60" s="139"/>
    </row>
    <row r="61" spans="1:2" s="137" customFormat="1" x14ac:dyDescent="0.2">
      <c r="A61" s="167"/>
      <c r="B61" s="139"/>
    </row>
    <row r="62" spans="1:2" s="137" customFormat="1" x14ac:dyDescent="0.2">
      <c r="A62" s="167"/>
      <c r="B62" s="139"/>
    </row>
    <row r="63" spans="1:2" s="137" customFormat="1" x14ac:dyDescent="0.2">
      <c r="A63" s="167"/>
      <c r="B63" s="139"/>
    </row>
    <row r="64" spans="1:2" s="137" customFormat="1" x14ac:dyDescent="0.2">
      <c r="A64" s="167"/>
      <c r="B64" s="139"/>
    </row>
    <row r="65" spans="1:2" s="137" customFormat="1" x14ac:dyDescent="0.2">
      <c r="A65" s="167"/>
      <c r="B65" s="139"/>
    </row>
    <row r="66" spans="1:2" s="137" customFormat="1" x14ac:dyDescent="0.2">
      <c r="A66" s="167"/>
      <c r="B66" s="139"/>
    </row>
    <row r="67" spans="1:2" s="137" customFormat="1" x14ac:dyDescent="0.2">
      <c r="A67" s="167"/>
      <c r="B67" s="139"/>
    </row>
    <row r="68" spans="1:2" s="137" customFormat="1" x14ac:dyDescent="0.2">
      <c r="A68" s="167"/>
      <c r="B68" s="139"/>
    </row>
    <row r="69" spans="1:2" s="137" customFormat="1" x14ac:dyDescent="0.2">
      <c r="A69" s="167"/>
      <c r="B69" s="139"/>
    </row>
    <row r="70" spans="1:2" s="137" customFormat="1" x14ac:dyDescent="0.2">
      <c r="A70" s="167"/>
      <c r="B70" s="139"/>
    </row>
    <row r="71" spans="1:2" s="137" customFormat="1" x14ac:dyDescent="0.2">
      <c r="A71" s="167"/>
      <c r="B71" s="139"/>
    </row>
    <row r="72" spans="1:2" s="137" customFormat="1" x14ac:dyDescent="0.2">
      <c r="A72" s="167"/>
      <c r="B72" s="139"/>
    </row>
    <row r="73" spans="1:2" s="137" customFormat="1" x14ac:dyDescent="0.2">
      <c r="A73" s="167"/>
      <c r="B73" s="139"/>
    </row>
    <row r="74" spans="1:2" s="137" customFormat="1" x14ac:dyDescent="0.2">
      <c r="A74" s="167"/>
      <c r="B74" s="139"/>
    </row>
    <row r="75" spans="1:2" s="137" customFormat="1" x14ac:dyDescent="0.2">
      <c r="A75" s="167"/>
      <c r="B75" s="139"/>
    </row>
    <row r="76" spans="1:2" s="137" customFormat="1" x14ac:dyDescent="0.2">
      <c r="A76" s="167"/>
      <c r="B76" s="139"/>
    </row>
    <row r="77" spans="1:2" s="137" customFormat="1" x14ac:dyDescent="0.2">
      <c r="A77" s="167"/>
      <c r="B77" s="139"/>
    </row>
    <row r="78" spans="1:2" s="137" customFormat="1" x14ac:dyDescent="0.2">
      <c r="A78" s="167"/>
      <c r="B78" s="139"/>
    </row>
    <row r="79" spans="1:2" s="137" customFormat="1" x14ac:dyDescent="0.2">
      <c r="A79" s="167"/>
      <c r="B79" s="139"/>
    </row>
    <row r="80" spans="1:2" s="137" customFormat="1" x14ac:dyDescent="0.2">
      <c r="A80" s="167"/>
      <c r="B80" s="139"/>
    </row>
    <row r="81" spans="1:2" s="137" customFormat="1" x14ac:dyDescent="0.2">
      <c r="A81" s="167"/>
      <c r="B81" s="139"/>
    </row>
    <row r="82" spans="1:2" s="137" customFormat="1" x14ac:dyDescent="0.2">
      <c r="A82" s="167"/>
      <c r="B82" s="139"/>
    </row>
    <row r="83" spans="1:2" s="137" customFormat="1" x14ac:dyDescent="0.2">
      <c r="A83" s="167"/>
      <c r="B83" s="139"/>
    </row>
    <row r="84" spans="1:2" s="137" customFormat="1" x14ac:dyDescent="0.2">
      <c r="A84" s="167"/>
      <c r="B84" s="139"/>
    </row>
    <row r="85" spans="1:2" s="137" customFormat="1" x14ac:dyDescent="0.2">
      <c r="A85" s="167"/>
      <c r="B85" s="139"/>
    </row>
    <row r="86" spans="1:2" s="137" customFormat="1" x14ac:dyDescent="0.2">
      <c r="A86" s="167"/>
      <c r="B86" s="139"/>
    </row>
    <row r="87" spans="1:2" s="137" customFormat="1" x14ac:dyDescent="0.2">
      <c r="A87" s="167"/>
      <c r="B87" s="139"/>
    </row>
    <row r="88" spans="1:2" s="137" customFormat="1" x14ac:dyDescent="0.2">
      <c r="A88" s="167"/>
      <c r="B88" s="139"/>
    </row>
    <row r="89" spans="1:2" s="137" customFormat="1" x14ac:dyDescent="0.2">
      <c r="A89" s="167"/>
      <c r="B89" s="139"/>
    </row>
    <row r="90" spans="1:2" s="137" customFormat="1" x14ac:dyDescent="0.2">
      <c r="A90" s="167"/>
      <c r="B90" s="139"/>
    </row>
    <row r="91" spans="1:2" s="137" customFormat="1" x14ac:dyDescent="0.2">
      <c r="A91" s="167"/>
      <c r="B91" s="139"/>
    </row>
    <row r="92" spans="1:2" s="137" customFormat="1" x14ac:dyDescent="0.2">
      <c r="A92" s="167"/>
      <c r="B92" s="139"/>
    </row>
    <row r="93" spans="1:2" s="137" customFormat="1" x14ac:dyDescent="0.2">
      <c r="A93" s="167"/>
      <c r="B93" s="139"/>
    </row>
    <row r="94" spans="1:2" s="137" customFormat="1" x14ac:dyDescent="0.2">
      <c r="A94" s="167"/>
      <c r="B94" s="139"/>
    </row>
    <row r="95" spans="1:2" s="137" customFormat="1" x14ac:dyDescent="0.2">
      <c r="A95" s="167"/>
      <c r="B95" s="139"/>
    </row>
    <row r="96" spans="1:2" s="137" customFormat="1" x14ac:dyDescent="0.2">
      <c r="A96" s="167"/>
      <c r="B96" s="139"/>
    </row>
    <row r="97" spans="1:2" s="137" customFormat="1" x14ac:dyDescent="0.2">
      <c r="A97" s="167"/>
      <c r="B97" s="139"/>
    </row>
    <row r="98" spans="1:2" s="137" customFormat="1" x14ac:dyDescent="0.2">
      <c r="A98" s="167"/>
      <c r="B98" s="139"/>
    </row>
    <row r="99" spans="1:2" s="137" customFormat="1" x14ac:dyDescent="0.2">
      <c r="A99" s="167"/>
      <c r="B99" s="139"/>
    </row>
    <row r="100" spans="1:2" s="137" customFormat="1" x14ac:dyDescent="0.2">
      <c r="A100" s="167"/>
      <c r="B100" s="139"/>
    </row>
    <row r="101" spans="1:2" s="137" customFormat="1" x14ac:dyDescent="0.2">
      <c r="A101" s="167"/>
      <c r="B101" s="139"/>
    </row>
    <row r="102" spans="1:2" s="137" customFormat="1" x14ac:dyDescent="0.2">
      <c r="A102" s="167"/>
      <c r="B102" s="139"/>
    </row>
    <row r="103" spans="1:2" s="137" customFormat="1" x14ac:dyDescent="0.2">
      <c r="A103" s="167"/>
      <c r="B103" s="139"/>
    </row>
    <row r="104" spans="1:2" s="137" customFormat="1" x14ac:dyDescent="0.2">
      <c r="A104" s="167"/>
      <c r="B104" s="139"/>
    </row>
    <row r="105" spans="1:2" s="137" customFormat="1" x14ac:dyDescent="0.2">
      <c r="A105" s="167"/>
      <c r="B105" s="139"/>
    </row>
    <row r="106" spans="1:2" s="137" customFormat="1" x14ac:dyDescent="0.2">
      <c r="A106" s="167"/>
      <c r="B106" s="139"/>
    </row>
    <row r="107" spans="1:2" s="137" customFormat="1" x14ac:dyDescent="0.2">
      <c r="A107" s="167"/>
      <c r="B107" s="139"/>
    </row>
    <row r="108" spans="1:2" s="137" customFormat="1" x14ac:dyDescent="0.2">
      <c r="A108" s="167"/>
      <c r="B108" s="139"/>
    </row>
    <row r="109" spans="1:2" s="137" customFormat="1" x14ac:dyDescent="0.2">
      <c r="A109" s="167"/>
      <c r="B109" s="139"/>
    </row>
    <row r="110" spans="1:2" s="137" customFormat="1" x14ac:dyDescent="0.2">
      <c r="A110" s="167"/>
      <c r="B110" s="139"/>
    </row>
    <row r="111" spans="1:2" s="137" customFormat="1" x14ac:dyDescent="0.2">
      <c r="A111" s="167"/>
      <c r="B111" s="139"/>
    </row>
    <row r="112" spans="1:2" s="137" customFormat="1" x14ac:dyDescent="0.2">
      <c r="A112" s="167"/>
      <c r="B112" s="139"/>
    </row>
    <row r="113" spans="1:2" s="137" customFormat="1" x14ac:dyDescent="0.2">
      <c r="A113" s="167"/>
      <c r="B113" s="139"/>
    </row>
    <row r="114" spans="1:2" s="137" customFormat="1" x14ac:dyDescent="0.2">
      <c r="A114" s="167"/>
      <c r="B114" s="139"/>
    </row>
    <row r="115" spans="1:2" s="137" customFormat="1" x14ac:dyDescent="0.2">
      <c r="A115" s="167"/>
      <c r="B115" s="139"/>
    </row>
    <row r="116" spans="1:2" s="137" customFormat="1" x14ac:dyDescent="0.2">
      <c r="A116" s="167"/>
      <c r="B116" s="139"/>
    </row>
    <row r="117" spans="1:2" s="137" customFormat="1" x14ac:dyDescent="0.2">
      <c r="A117" s="167"/>
      <c r="B117" s="139"/>
    </row>
    <row r="118" spans="1:2" s="137" customFormat="1" x14ac:dyDescent="0.2">
      <c r="A118" s="167"/>
      <c r="B118" s="139"/>
    </row>
    <row r="119" spans="1:2" s="137" customFormat="1" x14ac:dyDescent="0.2">
      <c r="A119" s="167"/>
      <c r="B119" s="139"/>
    </row>
    <row r="120" spans="1:2" s="137" customFormat="1" x14ac:dyDescent="0.2">
      <c r="A120" s="167"/>
      <c r="B120" s="139"/>
    </row>
    <row r="121" spans="1:2" s="137" customFormat="1" x14ac:dyDescent="0.2">
      <c r="A121" s="167"/>
      <c r="B121" s="139"/>
    </row>
    <row r="122" spans="1:2" s="137" customFormat="1" x14ac:dyDescent="0.2">
      <c r="A122" s="167"/>
      <c r="B122" s="139"/>
    </row>
    <row r="123" spans="1:2" s="137" customFormat="1" x14ac:dyDescent="0.2">
      <c r="A123" s="167"/>
      <c r="B123" s="139"/>
    </row>
    <row r="124" spans="1:2" s="137" customFormat="1" x14ac:dyDescent="0.2">
      <c r="A124" s="167"/>
      <c r="B124" s="139"/>
    </row>
    <row r="125" spans="1:2" s="137" customFormat="1" x14ac:dyDescent="0.2">
      <c r="A125" s="167"/>
      <c r="B125" s="139"/>
    </row>
    <row r="126" spans="1:2" s="137" customFormat="1" x14ac:dyDescent="0.2">
      <c r="A126" s="167"/>
      <c r="B126" s="139"/>
    </row>
    <row r="127" spans="1:2" s="137" customFormat="1" x14ac:dyDescent="0.2">
      <c r="A127" s="167"/>
      <c r="B127" s="139"/>
    </row>
    <row r="128" spans="1:2" s="137" customFormat="1" x14ac:dyDescent="0.2">
      <c r="A128" s="167"/>
      <c r="B128" s="139"/>
    </row>
    <row r="129" spans="1:2" s="137" customFormat="1" x14ac:dyDescent="0.2">
      <c r="A129" s="167"/>
      <c r="B129" s="139"/>
    </row>
    <row r="130" spans="1:2" s="137" customFormat="1" x14ac:dyDescent="0.2">
      <c r="A130" s="167"/>
      <c r="B130" s="139"/>
    </row>
    <row r="131" spans="1:2" s="137" customFormat="1" x14ac:dyDescent="0.2">
      <c r="A131" s="167"/>
      <c r="B131" s="139"/>
    </row>
    <row r="132" spans="1:2" s="137" customFormat="1" x14ac:dyDescent="0.2">
      <c r="A132" s="167"/>
      <c r="B132" s="139"/>
    </row>
    <row r="133" spans="1:2" s="137" customFormat="1" x14ac:dyDescent="0.2">
      <c r="A133" s="167"/>
      <c r="B133" s="139"/>
    </row>
    <row r="134" spans="1:2" s="137" customFormat="1" x14ac:dyDescent="0.2">
      <c r="A134" s="167"/>
      <c r="B134" s="139"/>
    </row>
    <row r="135" spans="1:2" s="137" customFormat="1" x14ac:dyDescent="0.2">
      <c r="A135" s="167"/>
      <c r="B135" s="139"/>
    </row>
    <row r="136" spans="1:2" s="137" customFormat="1" x14ac:dyDescent="0.2">
      <c r="A136" s="167"/>
      <c r="B136" s="139"/>
    </row>
    <row r="137" spans="1:2" s="137" customFormat="1" x14ac:dyDescent="0.2">
      <c r="A137" s="167"/>
      <c r="B137" s="139"/>
    </row>
    <row r="138" spans="1:2" s="137" customFormat="1" x14ac:dyDescent="0.2">
      <c r="A138" s="167"/>
      <c r="B138" s="139"/>
    </row>
    <row r="139" spans="1:2" s="137" customFormat="1" x14ac:dyDescent="0.2">
      <c r="A139" s="167"/>
      <c r="B139" s="139"/>
    </row>
    <row r="140" spans="1:2" s="137" customFormat="1" x14ac:dyDescent="0.2">
      <c r="A140" s="167"/>
      <c r="B140" s="139"/>
    </row>
    <row r="141" spans="1:2" s="137" customFormat="1" x14ac:dyDescent="0.2">
      <c r="A141" s="167"/>
      <c r="B141" s="139"/>
    </row>
    <row r="142" spans="1:2" s="137" customFormat="1" x14ac:dyDescent="0.2">
      <c r="A142" s="167"/>
      <c r="B142" s="139"/>
    </row>
    <row r="143" spans="1:2" s="137" customFormat="1" x14ac:dyDescent="0.2">
      <c r="A143" s="167"/>
      <c r="B143" s="139"/>
    </row>
    <row r="144" spans="1:2" s="137" customFormat="1" x14ac:dyDescent="0.2">
      <c r="A144" s="167"/>
      <c r="B144" s="139"/>
    </row>
    <row r="145" spans="1:2" s="137" customFormat="1" x14ac:dyDescent="0.2">
      <c r="A145" s="167"/>
      <c r="B145" s="139"/>
    </row>
    <row r="146" spans="1:2" s="137" customFormat="1" x14ac:dyDescent="0.2">
      <c r="A146" s="167"/>
      <c r="B146" s="139"/>
    </row>
    <row r="147" spans="1:2" s="137" customFormat="1" x14ac:dyDescent="0.2">
      <c r="A147" s="167"/>
      <c r="B147" s="139"/>
    </row>
    <row r="148" spans="1:2" s="137" customFormat="1" x14ac:dyDescent="0.2">
      <c r="A148" s="167"/>
      <c r="B148" s="139"/>
    </row>
    <row r="149" spans="1:2" s="137" customFormat="1" x14ac:dyDescent="0.2">
      <c r="A149" s="167"/>
      <c r="B149" s="139"/>
    </row>
    <row r="150" spans="1:2" s="137" customFormat="1" x14ac:dyDescent="0.2">
      <c r="A150" s="167"/>
      <c r="B150" s="139"/>
    </row>
    <row r="151" spans="1:2" s="137" customFormat="1" x14ac:dyDescent="0.2">
      <c r="A151" s="167"/>
      <c r="B151" s="139"/>
    </row>
    <row r="152" spans="1:2" s="137" customFormat="1" x14ac:dyDescent="0.2">
      <c r="A152" s="167"/>
      <c r="B152" s="139"/>
    </row>
    <row r="153" spans="1:2" s="137" customFormat="1" x14ac:dyDescent="0.2">
      <c r="A153" s="167"/>
      <c r="B153" s="139"/>
    </row>
    <row r="154" spans="1:2" s="137" customFormat="1" x14ac:dyDescent="0.2">
      <c r="A154" s="167"/>
      <c r="B154" s="139"/>
    </row>
    <row r="155" spans="1:2" s="137" customFormat="1" x14ac:dyDescent="0.2">
      <c r="A155" s="167"/>
      <c r="B155" s="139"/>
    </row>
    <row r="156" spans="1:2" s="137" customFormat="1" x14ac:dyDescent="0.2">
      <c r="A156" s="167"/>
      <c r="B156" s="139"/>
    </row>
    <row r="157" spans="1:2" s="137" customFormat="1" x14ac:dyDescent="0.2">
      <c r="A157" s="167"/>
      <c r="B157" s="139"/>
    </row>
    <row r="158" spans="1:2" s="137" customFormat="1" x14ac:dyDescent="0.2">
      <c r="A158" s="167"/>
      <c r="B158" s="139"/>
    </row>
    <row r="159" spans="1:2" s="137" customFormat="1" x14ac:dyDescent="0.2">
      <c r="A159" s="167"/>
      <c r="B159" s="139"/>
    </row>
    <row r="160" spans="1:2" s="137" customFormat="1" x14ac:dyDescent="0.2">
      <c r="A160" s="167"/>
      <c r="B160" s="139"/>
    </row>
    <row r="161" spans="1:2" s="137" customFormat="1" x14ac:dyDescent="0.2">
      <c r="A161" s="167"/>
      <c r="B161" s="139"/>
    </row>
    <row r="162" spans="1:2" s="137" customFormat="1" x14ac:dyDescent="0.2">
      <c r="A162" s="167"/>
      <c r="B162" s="139"/>
    </row>
    <row r="163" spans="1:2" s="137" customFormat="1" x14ac:dyDescent="0.2">
      <c r="A163" s="167"/>
      <c r="B163" s="139"/>
    </row>
    <row r="164" spans="1:2" s="137" customFormat="1" x14ac:dyDescent="0.2">
      <c r="A164" s="167"/>
      <c r="B164" s="139"/>
    </row>
    <row r="165" spans="1:2" s="137" customFormat="1" x14ac:dyDescent="0.2">
      <c r="A165" s="167"/>
      <c r="B165" s="139"/>
    </row>
    <row r="166" spans="1:2" s="137" customFormat="1" x14ac:dyDescent="0.2">
      <c r="A166" s="167"/>
      <c r="B166" s="139"/>
    </row>
    <row r="167" spans="1:2" s="137" customFormat="1" x14ac:dyDescent="0.2">
      <c r="A167" s="167"/>
      <c r="B167" s="139"/>
    </row>
    <row r="168" spans="1:2" s="137" customFormat="1" x14ac:dyDescent="0.2">
      <c r="A168" s="167"/>
      <c r="B168" s="139"/>
    </row>
    <row r="169" spans="1:2" s="137" customFormat="1" x14ac:dyDescent="0.2">
      <c r="A169" s="167"/>
      <c r="B169" s="139"/>
    </row>
    <row r="170" spans="1:2" s="137" customFormat="1" x14ac:dyDescent="0.2">
      <c r="A170" s="167"/>
      <c r="B170" s="139"/>
    </row>
    <row r="171" spans="1:2" s="137" customFormat="1" x14ac:dyDescent="0.2">
      <c r="A171" s="167"/>
      <c r="B171" s="139"/>
    </row>
    <row r="172" spans="1:2" s="137" customFormat="1" x14ac:dyDescent="0.2">
      <c r="A172" s="167"/>
      <c r="B172" s="139"/>
    </row>
    <row r="173" spans="1:2" s="137" customFormat="1" x14ac:dyDescent="0.2">
      <c r="A173" s="167"/>
      <c r="B173" s="139"/>
    </row>
    <row r="174" spans="1:2" s="137" customFormat="1" x14ac:dyDescent="0.2">
      <c r="A174" s="167"/>
      <c r="B174" s="139"/>
    </row>
    <row r="175" spans="1:2" s="137" customFormat="1" x14ac:dyDescent="0.2">
      <c r="A175" s="167"/>
      <c r="B175" s="139"/>
    </row>
    <row r="176" spans="1:2" s="137" customFormat="1" x14ac:dyDescent="0.2">
      <c r="A176" s="167"/>
      <c r="B176" s="139"/>
    </row>
    <row r="177" spans="1:2" s="137" customFormat="1" x14ac:dyDescent="0.2">
      <c r="A177" s="167"/>
      <c r="B177" s="139"/>
    </row>
    <row r="178" spans="1:2" s="137" customFormat="1" x14ac:dyDescent="0.2">
      <c r="A178" s="167"/>
      <c r="B178" s="139"/>
    </row>
    <row r="179" spans="1:2" s="137" customFormat="1" x14ac:dyDescent="0.2">
      <c r="A179" s="167"/>
      <c r="B179" s="139"/>
    </row>
    <row r="180" spans="1:2" s="137" customFormat="1" x14ac:dyDescent="0.2">
      <c r="A180" s="167"/>
      <c r="B180" s="139"/>
    </row>
    <row r="181" spans="1:2" s="137" customFormat="1" x14ac:dyDescent="0.2">
      <c r="A181" s="167"/>
      <c r="B181" s="139"/>
    </row>
    <row r="182" spans="1:2" s="137" customFormat="1" x14ac:dyDescent="0.2">
      <c r="A182" s="167"/>
      <c r="B182" s="139"/>
    </row>
    <row r="183" spans="1:2" s="137" customFormat="1" x14ac:dyDescent="0.2">
      <c r="A183" s="167"/>
      <c r="B183" s="139"/>
    </row>
    <row r="184" spans="1:2" s="137" customFormat="1" x14ac:dyDescent="0.2">
      <c r="A184" s="167"/>
      <c r="B184" s="139"/>
    </row>
    <row r="185" spans="1:2" s="137" customFormat="1" x14ac:dyDescent="0.2">
      <c r="A185" s="167"/>
      <c r="B185" s="139"/>
    </row>
    <row r="186" spans="1:2" s="137" customFormat="1" x14ac:dyDescent="0.2">
      <c r="A186" s="167"/>
      <c r="B186" s="139"/>
    </row>
    <row r="187" spans="1:2" s="137" customFormat="1" x14ac:dyDescent="0.2">
      <c r="A187" s="167"/>
      <c r="B187" s="139"/>
    </row>
    <row r="188" spans="1:2" s="137" customFormat="1" x14ac:dyDescent="0.2">
      <c r="A188" s="167"/>
      <c r="B188" s="139"/>
    </row>
    <row r="189" spans="1:2" s="137" customFormat="1" x14ac:dyDescent="0.2">
      <c r="A189" s="167"/>
      <c r="B189" s="139"/>
    </row>
    <row r="190" spans="1:2" s="137" customFormat="1" x14ac:dyDescent="0.2">
      <c r="A190" s="167"/>
      <c r="B190" s="139"/>
    </row>
    <row r="191" spans="1:2" s="137" customFormat="1" x14ac:dyDescent="0.2">
      <c r="A191" s="167"/>
      <c r="B191" s="139"/>
    </row>
    <row r="192" spans="1:2" s="137" customFormat="1" x14ac:dyDescent="0.2">
      <c r="A192" s="167"/>
      <c r="B192" s="139"/>
    </row>
    <row r="193" spans="1:2" s="137" customFormat="1" x14ac:dyDescent="0.2">
      <c r="A193" s="167"/>
      <c r="B193" s="139"/>
    </row>
    <row r="194" spans="1:2" s="137" customFormat="1" x14ac:dyDescent="0.2">
      <c r="A194" s="167"/>
      <c r="B194" s="139"/>
    </row>
    <row r="195" spans="1:2" s="137" customFormat="1" x14ac:dyDescent="0.2">
      <c r="A195" s="167"/>
      <c r="B195" s="139"/>
    </row>
    <row r="196" spans="1:2" s="137" customFormat="1" x14ac:dyDescent="0.2">
      <c r="A196" s="167"/>
      <c r="B196" s="139"/>
    </row>
    <row r="197" spans="1:2" s="137" customFormat="1" x14ac:dyDescent="0.2">
      <c r="A197" s="167"/>
      <c r="B197" s="139"/>
    </row>
    <row r="198" spans="1:2" s="137" customFormat="1" x14ac:dyDescent="0.2">
      <c r="A198" s="167"/>
      <c r="B198" s="139"/>
    </row>
    <row r="199" spans="1:2" s="137" customFormat="1" x14ac:dyDescent="0.2">
      <c r="A199" s="167"/>
      <c r="B199" s="139"/>
    </row>
    <row r="200" spans="1:2" s="137" customFormat="1" x14ac:dyDescent="0.2">
      <c r="A200" s="167"/>
      <c r="B200" s="139"/>
    </row>
    <row r="201" spans="1:2" s="137" customFormat="1" x14ac:dyDescent="0.2">
      <c r="A201" s="167"/>
      <c r="B201" s="139"/>
    </row>
    <row r="202" spans="1:2" s="137" customFormat="1" x14ac:dyDescent="0.2">
      <c r="A202" s="167"/>
      <c r="B202" s="139"/>
    </row>
    <row r="203" spans="1:2" s="137" customFormat="1" x14ac:dyDescent="0.2">
      <c r="A203" s="167"/>
      <c r="B203" s="139"/>
    </row>
    <row r="204" spans="1:2" s="137" customFormat="1" x14ac:dyDescent="0.2">
      <c r="A204" s="167"/>
      <c r="B204" s="139"/>
    </row>
    <row r="205" spans="1:2" s="137" customFormat="1" x14ac:dyDescent="0.2">
      <c r="A205" s="167"/>
      <c r="B205" s="139"/>
    </row>
    <row r="206" spans="1:2" s="137" customFormat="1" x14ac:dyDescent="0.2">
      <c r="A206" s="167"/>
      <c r="B206" s="139"/>
    </row>
    <row r="207" spans="1:2" s="137" customFormat="1" x14ac:dyDescent="0.2">
      <c r="A207" s="167"/>
      <c r="B207" s="139"/>
    </row>
    <row r="208" spans="1:2" s="137" customFormat="1" x14ac:dyDescent="0.2">
      <c r="A208" s="167"/>
      <c r="B208" s="139"/>
    </row>
    <row r="209" spans="1:2" s="137" customFormat="1" x14ac:dyDescent="0.2">
      <c r="A209" s="167"/>
      <c r="B209" s="139"/>
    </row>
    <row r="210" spans="1:2" s="137" customFormat="1" x14ac:dyDescent="0.2">
      <c r="A210" s="167"/>
      <c r="B210" s="139"/>
    </row>
    <row r="211" spans="1:2" s="137" customFormat="1" x14ac:dyDescent="0.2">
      <c r="A211" s="167"/>
      <c r="B211" s="139"/>
    </row>
    <row r="212" spans="1:2" s="137" customFormat="1" x14ac:dyDescent="0.2">
      <c r="A212" s="167"/>
      <c r="B212" s="139"/>
    </row>
    <row r="213" spans="1:2" s="137" customFormat="1" x14ac:dyDescent="0.2">
      <c r="A213" s="167"/>
      <c r="B213" s="139"/>
    </row>
    <row r="214" spans="1:2" s="137" customFormat="1" x14ac:dyDescent="0.2">
      <c r="A214" s="167"/>
      <c r="B214" s="139"/>
    </row>
    <row r="215" spans="1:2" s="137" customFormat="1" x14ac:dyDescent="0.2">
      <c r="A215" s="167"/>
      <c r="B215" s="139"/>
    </row>
    <row r="216" spans="1:2" s="137" customFormat="1" x14ac:dyDescent="0.2">
      <c r="A216" s="167"/>
      <c r="B216" s="139"/>
    </row>
    <row r="217" spans="1:2" s="137" customFormat="1" x14ac:dyDescent="0.2">
      <c r="A217" s="167"/>
      <c r="B217" s="139"/>
    </row>
    <row r="218" spans="1:2" s="137" customFormat="1" x14ac:dyDescent="0.2">
      <c r="A218" s="167"/>
      <c r="B218" s="139"/>
    </row>
    <row r="219" spans="1:2" s="137" customFormat="1" x14ac:dyDescent="0.2">
      <c r="A219" s="167"/>
      <c r="B219" s="139"/>
    </row>
    <row r="220" spans="1:2" s="137" customFormat="1" x14ac:dyDescent="0.2">
      <c r="A220" s="167"/>
      <c r="B220" s="139"/>
    </row>
    <row r="221" spans="1:2" s="137" customFormat="1" x14ac:dyDescent="0.2">
      <c r="A221" s="167"/>
      <c r="B221" s="139"/>
    </row>
    <row r="222" spans="1:2" s="137" customFormat="1" x14ac:dyDescent="0.2">
      <c r="A222" s="167"/>
      <c r="B222" s="139"/>
    </row>
    <row r="223" spans="1:2" s="137" customFormat="1" x14ac:dyDescent="0.2">
      <c r="A223" s="167"/>
      <c r="B223" s="139"/>
    </row>
    <row r="224" spans="1:2" s="137" customFormat="1" x14ac:dyDescent="0.2">
      <c r="A224" s="167"/>
      <c r="B224" s="139"/>
    </row>
    <row r="225" spans="1:2" s="137" customFormat="1" x14ac:dyDescent="0.2">
      <c r="A225" s="167"/>
      <c r="B225" s="139"/>
    </row>
    <row r="226" spans="1:2" s="137" customFormat="1" x14ac:dyDescent="0.2">
      <c r="A226" s="167"/>
      <c r="B226" s="139"/>
    </row>
    <row r="227" spans="1:2" s="137" customFormat="1" x14ac:dyDescent="0.2">
      <c r="A227" s="167"/>
      <c r="B227" s="139"/>
    </row>
    <row r="228" spans="1:2" s="137" customFormat="1" x14ac:dyDescent="0.2">
      <c r="A228" s="167"/>
      <c r="B228" s="139"/>
    </row>
    <row r="229" spans="1:2" s="137" customFormat="1" x14ac:dyDescent="0.2">
      <c r="A229" s="167"/>
      <c r="B229" s="139"/>
    </row>
    <row r="230" spans="1:2" s="137" customFormat="1" x14ac:dyDescent="0.2">
      <c r="A230" s="167"/>
      <c r="B230" s="139"/>
    </row>
    <row r="231" spans="1:2" s="137" customFormat="1" x14ac:dyDescent="0.2">
      <c r="A231" s="167"/>
      <c r="B231" s="139"/>
    </row>
    <row r="232" spans="1:2" s="137" customFormat="1" x14ac:dyDescent="0.2">
      <c r="A232" s="167"/>
      <c r="B232" s="139"/>
    </row>
    <row r="233" spans="1:2" s="137" customFormat="1" x14ac:dyDescent="0.2">
      <c r="A233" s="167"/>
      <c r="B233" s="139"/>
    </row>
    <row r="234" spans="1:2" s="137" customFormat="1" x14ac:dyDescent="0.2">
      <c r="A234" s="167"/>
      <c r="B234" s="139"/>
    </row>
    <row r="235" spans="1:2" s="137" customFormat="1" x14ac:dyDescent="0.2">
      <c r="A235" s="167"/>
      <c r="B235" s="139"/>
    </row>
    <row r="236" spans="1:2" s="137" customFormat="1" x14ac:dyDescent="0.2">
      <c r="A236" s="167"/>
      <c r="B236" s="139"/>
    </row>
    <row r="237" spans="1:2" s="137" customFormat="1" x14ac:dyDescent="0.2">
      <c r="A237" s="167"/>
      <c r="B237" s="139"/>
    </row>
    <row r="238" spans="1:2" s="137" customFormat="1" x14ac:dyDescent="0.2">
      <c r="A238" s="167"/>
      <c r="B238" s="139"/>
    </row>
    <row r="239" spans="1:2" s="137" customFormat="1" x14ac:dyDescent="0.2">
      <c r="A239" s="167"/>
      <c r="B239" s="139"/>
    </row>
    <row r="240" spans="1:2" s="137" customFormat="1" x14ac:dyDescent="0.2">
      <c r="A240" s="167"/>
      <c r="B240" s="139"/>
    </row>
    <row r="241" spans="1:2" s="137" customFormat="1" x14ac:dyDescent="0.2">
      <c r="A241" s="167"/>
      <c r="B241" s="139"/>
    </row>
    <row r="242" spans="1:2" s="137" customFormat="1" x14ac:dyDescent="0.2">
      <c r="A242" s="167"/>
      <c r="B242" s="139"/>
    </row>
    <row r="243" spans="1:2" s="137" customFormat="1" x14ac:dyDescent="0.2">
      <c r="A243" s="167"/>
      <c r="B243" s="139"/>
    </row>
    <row r="244" spans="1:2" s="137" customFormat="1" x14ac:dyDescent="0.2">
      <c r="A244" s="167"/>
      <c r="B244" s="139"/>
    </row>
    <row r="245" spans="1:2" s="137" customFormat="1" x14ac:dyDescent="0.2">
      <c r="A245" s="167"/>
      <c r="B245" s="139"/>
    </row>
    <row r="246" spans="1:2" s="137" customFormat="1" x14ac:dyDescent="0.2">
      <c r="A246" s="167"/>
      <c r="B246" s="139"/>
    </row>
    <row r="247" spans="1:2" s="137" customFormat="1" x14ac:dyDescent="0.2">
      <c r="A247" s="167"/>
      <c r="B247" s="139"/>
    </row>
    <row r="248" spans="1:2" s="137" customFormat="1" x14ac:dyDescent="0.2">
      <c r="A248" s="167"/>
      <c r="B248" s="139"/>
    </row>
    <row r="249" spans="1:2" s="137" customFormat="1" x14ac:dyDescent="0.2">
      <c r="A249" s="167"/>
      <c r="B249" s="139"/>
    </row>
    <row r="250" spans="1:2" s="137" customFormat="1" x14ac:dyDescent="0.2">
      <c r="A250" s="167"/>
      <c r="B250" s="139"/>
    </row>
    <row r="251" spans="1:2" s="137" customFormat="1" x14ac:dyDescent="0.2">
      <c r="A251" s="167"/>
      <c r="B251" s="139"/>
    </row>
    <row r="252" spans="1:2" s="137" customFormat="1" x14ac:dyDescent="0.2">
      <c r="A252" s="167"/>
      <c r="B252" s="139"/>
    </row>
    <row r="253" spans="1:2" s="137" customFormat="1" x14ac:dyDescent="0.2">
      <c r="A253" s="167"/>
      <c r="B253" s="139"/>
    </row>
    <row r="254" spans="1:2" s="137" customFormat="1" x14ac:dyDescent="0.2">
      <c r="A254" s="167"/>
      <c r="B254" s="139"/>
    </row>
    <row r="255" spans="1:2" s="137" customFormat="1" x14ac:dyDescent="0.2">
      <c r="A255" s="167"/>
      <c r="B255" s="139"/>
    </row>
    <row r="256" spans="1:2" s="137" customFormat="1" x14ac:dyDescent="0.2">
      <c r="A256" s="167"/>
      <c r="B256" s="139"/>
    </row>
    <row r="257" spans="1:2" s="137" customFormat="1" x14ac:dyDescent="0.2">
      <c r="A257" s="167"/>
      <c r="B257" s="139"/>
    </row>
    <row r="258" spans="1:2" s="137" customFormat="1" x14ac:dyDescent="0.2">
      <c r="A258" s="167"/>
      <c r="B258" s="139"/>
    </row>
    <row r="259" spans="1:2" s="137" customFormat="1" x14ac:dyDescent="0.2">
      <c r="A259" s="167"/>
      <c r="B259" s="139"/>
    </row>
    <row r="260" spans="1:2" s="137" customFormat="1" x14ac:dyDescent="0.2">
      <c r="A260" s="167"/>
      <c r="B260" s="139"/>
    </row>
    <row r="261" spans="1:2" s="137" customFormat="1" x14ac:dyDescent="0.2">
      <c r="A261" s="167"/>
      <c r="B261" s="139"/>
    </row>
    <row r="262" spans="1:2" s="137" customFormat="1" x14ac:dyDescent="0.2">
      <c r="A262" s="167"/>
      <c r="B262" s="139"/>
    </row>
    <row r="263" spans="1:2" s="137" customFormat="1" x14ac:dyDescent="0.2">
      <c r="A263" s="167"/>
      <c r="B263" s="139"/>
    </row>
    <row r="264" spans="1:2" s="137" customFormat="1" x14ac:dyDescent="0.2">
      <c r="A264" s="167"/>
      <c r="B264" s="139"/>
    </row>
    <row r="265" spans="1:2" s="137" customFormat="1" x14ac:dyDescent="0.2">
      <c r="A265" s="167"/>
      <c r="B265" s="139"/>
    </row>
    <row r="266" spans="1:2" s="137" customFormat="1" x14ac:dyDescent="0.2">
      <c r="A266" s="167"/>
      <c r="B266" s="139"/>
    </row>
    <row r="267" spans="1:2" s="137" customFormat="1" x14ac:dyDescent="0.2">
      <c r="A267" s="167"/>
      <c r="B267" s="139"/>
    </row>
    <row r="268" spans="1:2" s="137" customFormat="1" x14ac:dyDescent="0.2">
      <c r="A268" s="167"/>
      <c r="B268" s="139"/>
    </row>
    <row r="269" spans="1:2" s="137" customFormat="1" x14ac:dyDescent="0.2">
      <c r="A269" s="167"/>
      <c r="B269" s="139"/>
    </row>
    <row r="270" spans="1:2" s="137" customFormat="1" x14ac:dyDescent="0.2">
      <c r="A270" s="167"/>
      <c r="B270" s="139"/>
    </row>
    <row r="271" spans="1:2" s="137" customFormat="1" x14ac:dyDescent="0.2">
      <c r="A271" s="167"/>
      <c r="B271" s="139"/>
    </row>
    <row r="272" spans="1:2" s="137" customFormat="1" x14ac:dyDescent="0.2">
      <c r="A272" s="167"/>
      <c r="B272" s="139"/>
    </row>
    <row r="273" spans="1:2" s="137" customFormat="1" x14ac:dyDescent="0.2">
      <c r="A273" s="167"/>
      <c r="B273" s="139"/>
    </row>
    <row r="274" spans="1:2" s="137" customFormat="1" x14ac:dyDescent="0.2">
      <c r="A274" s="167"/>
      <c r="B274" s="139"/>
    </row>
    <row r="275" spans="1:2" s="137" customFormat="1" x14ac:dyDescent="0.2">
      <c r="A275" s="167"/>
      <c r="B275" s="139"/>
    </row>
    <row r="276" spans="1:2" s="137" customFormat="1" x14ac:dyDescent="0.2">
      <c r="A276" s="167"/>
      <c r="B276" s="139"/>
    </row>
    <row r="277" spans="1:2" s="137" customFormat="1" x14ac:dyDescent="0.2">
      <c r="A277" s="167"/>
      <c r="B277" s="139"/>
    </row>
    <row r="278" spans="1:2" s="137" customFormat="1" x14ac:dyDescent="0.2">
      <c r="A278" s="167"/>
      <c r="B278" s="139"/>
    </row>
    <row r="279" spans="1:2" s="137" customFormat="1" x14ac:dyDescent="0.2">
      <c r="A279" s="167"/>
      <c r="B279" s="139"/>
    </row>
    <row r="280" spans="1:2" s="137" customFormat="1" x14ac:dyDescent="0.2">
      <c r="A280" s="167"/>
      <c r="B280" s="139"/>
    </row>
    <row r="281" spans="1:2" s="137" customFormat="1" x14ac:dyDescent="0.2">
      <c r="A281" s="167"/>
      <c r="B281" s="139"/>
    </row>
    <row r="282" spans="1:2" s="137" customFormat="1" x14ac:dyDescent="0.2">
      <c r="A282" s="167"/>
      <c r="B282" s="139"/>
    </row>
    <row r="283" spans="1:2" s="137" customFormat="1" x14ac:dyDescent="0.2">
      <c r="A283" s="167"/>
      <c r="B283" s="139"/>
    </row>
    <row r="284" spans="1:2" s="137" customFormat="1" x14ac:dyDescent="0.2">
      <c r="A284" s="167"/>
      <c r="B284" s="139"/>
    </row>
    <row r="285" spans="1:2" s="137" customFormat="1" x14ac:dyDescent="0.2">
      <c r="A285" s="167"/>
      <c r="B285" s="139"/>
    </row>
    <row r="286" spans="1:2" s="137" customFormat="1" x14ac:dyDescent="0.2">
      <c r="A286" s="167"/>
      <c r="B286" s="139"/>
    </row>
    <row r="287" spans="1:2" s="137" customFormat="1" x14ac:dyDescent="0.2">
      <c r="A287" s="167"/>
      <c r="B287" s="139"/>
    </row>
    <row r="288" spans="1:2" s="137" customFormat="1" x14ac:dyDescent="0.2">
      <c r="A288" s="167"/>
      <c r="B288" s="139"/>
    </row>
    <row r="289" spans="1:2" s="137" customFormat="1" x14ac:dyDescent="0.2">
      <c r="A289" s="167"/>
      <c r="B289" s="139"/>
    </row>
    <row r="290" spans="1:2" s="137" customFormat="1" x14ac:dyDescent="0.2">
      <c r="A290" s="167"/>
      <c r="B290" s="139"/>
    </row>
    <row r="291" spans="1:2" s="137" customFormat="1" x14ac:dyDescent="0.2">
      <c r="A291" s="167"/>
      <c r="B291" s="139"/>
    </row>
    <row r="292" spans="1:2" s="137" customFormat="1" x14ac:dyDescent="0.2">
      <c r="A292" s="167"/>
      <c r="B292" s="139"/>
    </row>
    <row r="293" spans="1:2" s="137" customFormat="1" x14ac:dyDescent="0.2">
      <c r="A293" s="167"/>
      <c r="B293" s="139"/>
    </row>
    <row r="294" spans="1:2" s="137" customFormat="1" x14ac:dyDescent="0.2">
      <c r="A294" s="167"/>
      <c r="B294" s="139"/>
    </row>
    <row r="295" spans="1:2" s="137" customFormat="1" x14ac:dyDescent="0.2">
      <c r="A295" s="167"/>
      <c r="B295" s="139"/>
    </row>
    <row r="296" spans="1:2" s="137" customFormat="1" x14ac:dyDescent="0.2">
      <c r="A296" s="167"/>
      <c r="B296" s="139"/>
    </row>
    <row r="297" spans="1:2" s="137" customFormat="1" x14ac:dyDescent="0.2">
      <c r="A297" s="167"/>
      <c r="B297" s="139"/>
    </row>
    <row r="298" spans="1:2" s="137" customFormat="1" x14ac:dyDescent="0.2">
      <c r="A298" s="167"/>
      <c r="B298" s="139"/>
    </row>
    <row r="299" spans="1:2" s="137" customFormat="1" x14ac:dyDescent="0.2">
      <c r="A299" s="167"/>
      <c r="B299" s="139"/>
    </row>
    <row r="300" spans="1:2" s="137" customFormat="1" x14ac:dyDescent="0.2">
      <c r="A300" s="167"/>
      <c r="B300" s="139"/>
    </row>
    <row r="301" spans="1:2" s="137" customFormat="1" x14ac:dyDescent="0.2">
      <c r="A301" s="167"/>
      <c r="B301" s="139"/>
    </row>
    <row r="302" spans="1:2" s="137" customFormat="1" x14ac:dyDescent="0.2">
      <c r="A302" s="167"/>
      <c r="B302" s="139"/>
    </row>
    <row r="303" spans="1:2" s="137" customFormat="1" x14ac:dyDescent="0.2">
      <c r="A303" s="167"/>
      <c r="B303" s="139"/>
    </row>
    <row r="304" spans="1:2" s="137" customFormat="1" x14ac:dyDescent="0.2">
      <c r="A304" s="167"/>
      <c r="B304" s="139"/>
    </row>
    <row r="305" spans="1:2" s="137" customFormat="1" x14ac:dyDescent="0.2">
      <c r="A305" s="167"/>
      <c r="B305" s="139"/>
    </row>
    <row r="306" spans="1:2" s="137" customFormat="1" x14ac:dyDescent="0.2">
      <c r="A306" s="167"/>
      <c r="B306" s="139"/>
    </row>
    <row r="307" spans="1:2" s="137" customFormat="1" x14ac:dyDescent="0.2">
      <c r="A307" s="167"/>
      <c r="B307" s="139"/>
    </row>
    <row r="308" spans="1:2" s="137" customFormat="1" x14ac:dyDescent="0.2">
      <c r="A308" s="167"/>
      <c r="B308" s="139"/>
    </row>
    <row r="309" spans="1:2" s="137" customFormat="1" x14ac:dyDescent="0.2">
      <c r="A309" s="167"/>
      <c r="B309" s="139"/>
    </row>
    <row r="310" spans="1:2" s="137" customFormat="1" x14ac:dyDescent="0.2">
      <c r="A310" s="167"/>
      <c r="B310" s="139"/>
    </row>
    <row r="311" spans="1:2" s="137" customFormat="1" x14ac:dyDescent="0.2">
      <c r="A311" s="167"/>
      <c r="B311" s="139"/>
    </row>
    <row r="312" spans="1:2" s="137" customFormat="1" x14ac:dyDescent="0.2">
      <c r="A312" s="167"/>
      <c r="B312" s="139"/>
    </row>
    <row r="313" spans="1:2" s="137" customFormat="1" x14ac:dyDescent="0.2">
      <c r="A313" s="167"/>
      <c r="B313" s="139"/>
    </row>
    <row r="314" spans="1:2" s="137" customFormat="1" x14ac:dyDescent="0.2">
      <c r="A314" s="167"/>
      <c r="B314" s="139"/>
    </row>
    <row r="315" spans="1:2" s="137" customFormat="1" x14ac:dyDescent="0.2">
      <c r="A315" s="167"/>
      <c r="B315" s="139"/>
    </row>
    <row r="316" spans="1:2" s="137" customFormat="1" x14ac:dyDescent="0.2">
      <c r="A316" s="167"/>
      <c r="B316" s="139"/>
    </row>
    <row r="317" spans="1:2" s="137" customFormat="1" x14ac:dyDescent="0.2">
      <c r="A317" s="167"/>
      <c r="B317" s="139"/>
    </row>
    <row r="318" spans="1:2" s="137" customFormat="1" x14ac:dyDescent="0.2">
      <c r="A318" s="167"/>
      <c r="B318" s="139"/>
    </row>
    <row r="319" spans="1:2" s="137" customFormat="1" x14ac:dyDescent="0.2">
      <c r="A319" s="167"/>
      <c r="B319" s="139"/>
    </row>
    <row r="320" spans="1:2" s="137" customFormat="1" x14ac:dyDescent="0.2">
      <c r="A320" s="167"/>
      <c r="B320" s="139"/>
    </row>
    <row r="321" spans="1:2" s="137" customFormat="1" x14ac:dyDescent="0.2">
      <c r="A321" s="167"/>
      <c r="B321" s="139"/>
    </row>
    <row r="322" spans="1:2" s="137" customFormat="1" x14ac:dyDescent="0.2">
      <c r="A322" s="167"/>
      <c r="B322" s="139"/>
    </row>
    <row r="323" spans="1:2" s="137" customFormat="1" x14ac:dyDescent="0.2">
      <c r="A323" s="167"/>
      <c r="B323" s="139"/>
    </row>
    <row r="324" spans="1:2" s="137" customFormat="1" x14ac:dyDescent="0.2">
      <c r="A324" s="167"/>
      <c r="B324" s="139"/>
    </row>
    <row r="325" spans="1:2" s="137" customFormat="1" x14ac:dyDescent="0.2">
      <c r="A325" s="167"/>
      <c r="B325" s="139"/>
    </row>
    <row r="326" spans="1:2" s="137" customFormat="1" x14ac:dyDescent="0.2">
      <c r="A326" s="167"/>
      <c r="B326" s="139"/>
    </row>
    <row r="327" spans="1:2" s="137" customFormat="1" x14ac:dyDescent="0.2">
      <c r="A327" s="167"/>
      <c r="B327" s="139"/>
    </row>
    <row r="328" spans="1:2" s="137" customFormat="1" x14ac:dyDescent="0.2">
      <c r="A328" s="167"/>
      <c r="B328" s="139"/>
    </row>
    <row r="329" spans="1:2" s="137" customFormat="1" x14ac:dyDescent="0.2">
      <c r="A329" s="167"/>
      <c r="B329" s="139"/>
    </row>
    <row r="330" spans="1:2" s="137" customFormat="1" x14ac:dyDescent="0.2">
      <c r="A330" s="167"/>
      <c r="B330" s="139"/>
    </row>
    <row r="331" spans="1:2" s="137" customFormat="1" x14ac:dyDescent="0.2">
      <c r="A331" s="167"/>
      <c r="B331" s="139"/>
    </row>
    <row r="332" spans="1:2" s="137" customFormat="1" x14ac:dyDescent="0.2">
      <c r="A332" s="167"/>
      <c r="B332" s="139"/>
    </row>
    <row r="333" spans="1:2" s="137" customFormat="1" x14ac:dyDescent="0.2">
      <c r="A333" s="167"/>
      <c r="B333" s="139"/>
    </row>
    <row r="334" spans="1:2" s="137" customFormat="1" x14ac:dyDescent="0.2">
      <c r="A334" s="167"/>
      <c r="B334" s="139"/>
    </row>
    <row r="335" spans="1:2" s="137" customFormat="1" x14ac:dyDescent="0.2">
      <c r="A335" s="167"/>
      <c r="B335" s="139"/>
    </row>
    <row r="336" spans="1:2" s="137" customFormat="1" x14ac:dyDescent="0.2">
      <c r="A336" s="167"/>
      <c r="B336" s="139"/>
    </row>
    <row r="337" spans="1:2" s="137" customFormat="1" x14ac:dyDescent="0.2">
      <c r="A337" s="167"/>
      <c r="B337" s="139"/>
    </row>
    <row r="338" spans="1:2" s="137" customFormat="1" x14ac:dyDescent="0.2">
      <c r="A338" s="167"/>
      <c r="B338" s="139"/>
    </row>
    <row r="339" spans="1:2" s="137" customFormat="1" x14ac:dyDescent="0.2">
      <c r="A339" s="167"/>
      <c r="B339" s="139"/>
    </row>
    <row r="340" spans="1:2" s="137" customFormat="1" x14ac:dyDescent="0.2">
      <c r="A340" s="167"/>
      <c r="B340" s="139"/>
    </row>
    <row r="341" spans="1:2" s="137" customFormat="1" x14ac:dyDescent="0.2">
      <c r="A341" s="167"/>
      <c r="B341" s="139"/>
    </row>
    <row r="342" spans="1:2" s="137" customFormat="1" x14ac:dyDescent="0.2">
      <c r="A342" s="167"/>
      <c r="B342" s="139"/>
    </row>
    <row r="343" spans="1:2" s="137" customFormat="1" x14ac:dyDescent="0.2">
      <c r="A343" s="167"/>
      <c r="B343" s="139"/>
    </row>
    <row r="344" spans="1:2" s="137" customFormat="1" x14ac:dyDescent="0.2">
      <c r="A344" s="167"/>
      <c r="B344" s="139"/>
    </row>
    <row r="345" spans="1:2" s="137" customFormat="1" x14ac:dyDescent="0.2">
      <c r="A345" s="167"/>
      <c r="B345" s="139"/>
    </row>
    <row r="346" spans="1:2" s="137" customFormat="1" x14ac:dyDescent="0.2">
      <c r="A346" s="167"/>
      <c r="B346" s="139"/>
    </row>
    <row r="347" spans="1:2" s="137" customFormat="1" x14ac:dyDescent="0.2">
      <c r="A347" s="167"/>
      <c r="B347" s="139"/>
    </row>
    <row r="348" spans="1:2" s="137" customFormat="1" x14ac:dyDescent="0.2">
      <c r="A348" s="167"/>
      <c r="B348" s="139"/>
    </row>
    <row r="349" spans="1:2" s="137" customFormat="1" x14ac:dyDescent="0.2">
      <c r="A349" s="167"/>
      <c r="B349" s="139"/>
    </row>
    <row r="350" spans="1:2" s="137" customFormat="1" x14ac:dyDescent="0.2">
      <c r="A350" s="167"/>
      <c r="B350" s="139"/>
    </row>
    <row r="351" spans="1:2" s="137" customFormat="1" x14ac:dyDescent="0.2">
      <c r="A351" s="167"/>
      <c r="B351" s="139"/>
    </row>
    <row r="352" spans="1:2" s="137" customFormat="1" x14ac:dyDescent="0.2">
      <c r="A352" s="167"/>
      <c r="B352" s="139"/>
    </row>
    <row r="353" spans="1:2" s="137" customFormat="1" x14ac:dyDescent="0.2">
      <c r="A353" s="167"/>
      <c r="B353" s="139"/>
    </row>
    <row r="354" spans="1:2" s="137" customFormat="1" x14ac:dyDescent="0.2">
      <c r="A354" s="167"/>
      <c r="B354" s="139"/>
    </row>
    <row r="355" spans="1:2" s="137" customFormat="1" x14ac:dyDescent="0.2">
      <c r="A355" s="167"/>
      <c r="B355" s="139"/>
    </row>
    <row r="356" spans="1:2" s="137" customFormat="1" x14ac:dyDescent="0.2">
      <c r="A356" s="167"/>
      <c r="B356" s="139"/>
    </row>
    <row r="357" spans="1:2" s="137" customFormat="1" x14ac:dyDescent="0.2">
      <c r="A357" s="167"/>
      <c r="B357" s="139"/>
    </row>
    <row r="358" spans="1:2" s="137" customFormat="1" x14ac:dyDescent="0.2">
      <c r="A358" s="167"/>
      <c r="B358" s="139"/>
    </row>
    <row r="359" spans="1:2" s="137" customFormat="1" x14ac:dyDescent="0.2">
      <c r="A359" s="167"/>
      <c r="B359" s="139"/>
    </row>
    <row r="360" spans="1:2" s="137" customFormat="1" x14ac:dyDescent="0.2">
      <c r="A360" s="167"/>
      <c r="B360" s="139"/>
    </row>
    <row r="361" spans="1:2" s="137" customFormat="1" x14ac:dyDescent="0.2">
      <c r="A361" s="167"/>
      <c r="B361" s="139"/>
    </row>
    <row r="362" spans="1:2" s="137" customFormat="1" x14ac:dyDescent="0.2">
      <c r="A362" s="167"/>
      <c r="B362" s="139"/>
    </row>
    <row r="363" spans="1:2" s="137" customFormat="1" x14ac:dyDescent="0.2">
      <c r="A363" s="167"/>
      <c r="B363" s="139"/>
    </row>
    <row r="364" spans="1:2" s="137" customFormat="1" x14ac:dyDescent="0.2">
      <c r="A364" s="167"/>
      <c r="B364" s="139"/>
    </row>
    <row r="365" spans="1:2" s="137" customFormat="1" x14ac:dyDescent="0.2">
      <c r="A365" s="167"/>
      <c r="B365" s="139"/>
    </row>
    <row r="366" spans="1:2" s="137" customFormat="1" x14ac:dyDescent="0.2">
      <c r="A366" s="167"/>
      <c r="B366" s="139"/>
    </row>
    <row r="367" spans="1:2" s="137" customFormat="1" x14ac:dyDescent="0.2">
      <c r="A367" s="167"/>
      <c r="B367" s="139"/>
    </row>
    <row r="368" spans="1:2" s="137" customFormat="1" x14ac:dyDescent="0.2">
      <c r="A368" s="167"/>
      <c r="B368" s="139"/>
    </row>
    <row r="369" spans="1:2" s="137" customFormat="1" x14ac:dyDescent="0.2">
      <c r="A369" s="167"/>
      <c r="B369" s="139"/>
    </row>
    <row r="370" spans="1:2" s="137" customFormat="1" x14ac:dyDescent="0.2">
      <c r="A370" s="167"/>
      <c r="B370" s="139"/>
    </row>
    <row r="371" spans="1:2" s="137" customFormat="1" x14ac:dyDescent="0.2">
      <c r="A371" s="167"/>
      <c r="B371" s="139"/>
    </row>
    <row r="372" spans="1:2" s="137" customFormat="1" x14ac:dyDescent="0.2">
      <c r="A372" s="167"/>
      <c r="B372" s="139"/>
    </row>
    <row r="373" spans="1:2" s="137" customFormat="1" x14ac:dyDescent="0.2">
      <c r="A373" s="167"/>
      <c r="B373" s="139"/>
    </row>
    <row r="374" spans="1:2" s="137" customFormat="1" x14ac:dyDescent="0.2">
      <c r="A374" s="167"/>
      <c r="B374" s="139"/>
    </row>
    <row r="375" spans="1:2" s="137" customFormat="1" x14ac:dyDescent="0.2">
      <c r="A375" s="167"/>
      <c r="B375" s="139"/>
    </row>
    <row r="376" spans="1:2" s="137" customFormat="1" x14ac:dyDescent="0.2">
      <c r="A376" s="167"/>
      <c r="B376" s="139"/>
    </row>
    <row r="377" spans="1:2" s="137" customFormat="1" x14ac:dyDescent="0.2">
      <c r="A377" s="167"/>
      <c r="B377" s="139"/>
    </row>
    <row r="378" spans="1:2" s="137" customFormat="1" x14ac:dyDescent="0.2">
      <c r="A378" s="167"/>
      <c r="B378" s="139"/>
    </row>
    <row r="379" spans="1:2" s="137" customFormat="1" x14ac:dyDescent="0.2">
      <c r="A379" s="167"/>
      <c r="B379" s="139"/>
    </row>
    <row r="380" spans="1:2" s="137" customFormat="1" x14ac:dyDescent="0.2">
      <c r="A380" s="167"/>
      <c r="B380" s="139"/>
    </row>
    <row r="381" spans="1:2" s="137" customFormat="1" x14ac:dyDescent="0.2">
      <c r="A381" s="167"/>
      <c r="B381" s="139"/>
    </row>
    <row r="382" spans="1:2" s="137" customFormat="1" x14ac:dyDescent="0.2">
      <c r="A382" s="167"/>
      <c r="B382" s="139"/>
    </row>
    <row r="383" spans="1:2" s="137" customFormat="1" x14ac:dyDescent="0.2">
      <c r="A383" s="167"/>
      <c r="B383" s="139"/>
    </row>
    <row r="384" spans="1:2" s="137" customFormat="1" x14ac:dyDescent="0.2">
      <c r="A384" s="167"/>
      <c r="B384" s="139"/>
    </row>
    <row r="385" spans="1:2" s="137" customFormat="1" x14ac:dyDescent="0.2">
      <c r="A385" s="167"/>
      <c r="B385" s="139"/>
    </row>
    <row r="386" spans="1:2" s="137" customFormat="1" x14ac:dyDescent="0.2">
      <c r="A386" s="167"/>
      <c r="B386" s="139"/>
    </row>
    <row r="387" spans="1:2" s="137" customFormat="1" x14ac:dyDescent="0.2">
      <c r="A387" s="167"/>
      <c r="B387" s="139"/>
    </row>
    <row r="388" spans="1:2" s="137" customFormat="1" x14ac:dyDescent="0.2">
      <c r="A388" s="167"/>
      <c r="B388" s="139"/>
    </row>
    <row r="389" spans="1:2" s="137" customFormat="1" x14ac:dyDescent="0.2">
      <c r="A389" s="167"/>
      <c r="B389" s="139"/>
    </row>
    <row r="390" spans="1:2" s="137" customFormat="1" x14ac:dyDescent="0.2">
      <c r="A390" s="167"/>
      <c r="B390" s="139"/>
    </row>
    <row r="391" spans="1:2" s="137" customFormat="1" x14ac:dyDescent="0.2">
      <c r="A391" s="167"/>
      <c r="B391" s="139"/>
    </row>
    <row r="392" spans="1:2" s="137" customFormat="1" x14ac:dyDescent="0.2">
      <c r="A392" s="167"/>
      <c r="B392" s="139"/>
    </row>
    <row r="393" spans="1:2" s="137" customFormat="1" x14ac:dyDescent="0.2">
      <c r="A393" s="167"/>
      <c r="B393" s="139"/>
    </row>
    <row r="394" spans="1:2" s="137" customFormat="1" x14ac:dyDescent="0.2">
      <c r="A394" s="167"/>
      <c r="B394" s="139"/>
    </row>
    <row r="395" spans="1:2" s="137" customFormat="1" x14ac:dyDescent="0.2">
      <c r="A395" s="167"/>
      <c r="B395" s="139"/>
    </row>
    <row r="396" spans="1:2" s="137" customFormat="1" x14ac:dyDescent="0.2">
      <c r="A396" s="167"/>
      <c r="B396" s="139"/>
    </row>
    <row r="397" spans="1:2" s="137" customFormat="1" x14ac:dyDescent="0.2">
      <c r="A397" s="167"/>
      <c r="B397" s="139"/>
    </row>
    <row r="398" spans="1:2" s="137" customFormat="1" x14ac:dyDescent="0.2">
      <c r="A398" s="167"/>
      <c r="B398" s="139"/>
    </row>
    <row r="399" spans="1:2" s="137" customFormat="1" x14ac:dyDescent="0.2">
      <c r="A399" s="167"/>
      <c r="B399" s="139"/>
    </row>
    <row r="400" spans="1:2" s="137" customFormat="1" x14ac:dyDescent="0.2">
      <c r="A400" s="167"/>
      <c r="B400" s="139"/>
    </row>
    <row r="401" spans="1:2" s="137" customFormat="1" x14ac:dyDescent="0.2">
      <c r="A401" s="167"/>
      <c r="B401" s="139"/>
    </row>
    <row r="402" spans="1:2" s="137" customFormat="1" x14ac:dyDescent="0.2">
      <c r="A402" s="167"/>
      <c r="B402" s="139"/>
    </row>
    <row r="403" spans="1:2" s="137" customFormat="1" x14ac:dyDescent="0.2">
      <c r="A403" s="167"/>
      <c r="B403" s="139"/>
    </row>
    <row r="404" spans="1:2" s="137" customFormat="1" x14ac:dyDescent="0.2">
      <c r="A404" s="167"/>
      <c r="B404" s="139"/>
    </row>
    <row r="405" spans="1:2" s="137" customFormat="1" x14ac:dyDescent="0.2">
      <c r="A405" s="167"/>
      <c r="B405" s="139"/>
    </row>
    <row r="406" spans="1:2" s="137" customFormat="1" x14ac:dyDescent="0.2">
      <c r="A406" s="167"/>
      <c r="B406" s="139"/>
    </row>
    <row r="407" spans="1:2" s="137" customFormat="1" x14ac:dyDescent="0.2">
      <c r="A407" s="167"/>
      <c r="B407" s="139"/>
    </row>
    <row r="408" spans="1:2" s="137" customFormat="1" x14ac:dyDescent="0.2">
      <c r="A408" s="167"/>
      <c r="B408" s="139"/>
    </row>
    <row r="409" spans="1:2" s="137" customFormat="1" x14ac:dyDescent="0.2">
      <c r="A409" s="167"/>
      <c r="B409" s="139"/>
    </row>
    <row r="410" spans="1:2" s="137" customFormat="1" x14ac:dyDescent="0.2">
      <c r="A410" s="167"/>
      <c r="B410" s="139"/>
    </row>
    <row r="411" spans="1:2" s="137" customFormat="1" x14ac:dyDescent="0.2">
      <c r="A411" s="167"/>
      <c r="B411" s="139"/>
    </row>
    <row r="412" spans="1:2" s="137" customFormat="1" x14ac:dyDescent="0.2">
      <c r="A412" s="167"/>
      <c r="B412" s="139"/>
    </row>
    <row r="413" spans="1:2" s="137" customFormat="1" x14ac:dyDescent="0.2">
      <c r="A413" s="167"/>
      <c r="B413" s="139"/>
    </row>
    <row r="414" spans="1:2" s="137" customFormat="1" x14ac:dyDescent="0.2">
      <c r="A414" s="167"/>
      <c r="B414" s="139"/>
    </row>
    <row r="415" spans="1:2" s="137" customFormat="1" x14ac:dyDescent="0.2">
      <c r="A415" s="167"/>
      <c r="B415" s="139"/>
    </row>
    <row r="416" spans="1:2" s="137" customFormat="1" x14ac:dyDescent="0.2">
      <c r="A416" s="167"/>
      <c r="B416" s="139"/>
    </row>
    <row r="417" spans="1:2" s="137" customFormat="1" x14ac:dyDescent="0.2">
      <c r="A417" s="167"/>
      <c r="B417" s="139"/>
    </row>
    <row r="418" spans="1:2" s="137" customFormat="1" x14ac:dyDescent="0.2">
      <c r="A418" s="167"/>
      <c r="B418" s="139"/>
    </row>
    <row r="419" spans="1:2" s="137" customFormat="1" x14ac:dyDescent="0.2">
      <c r="A419" s="167"/>
      <c r="B419" s="139"/>
    </row>
    <row r="420" spans="1:2" s="137" customFormat="1" x14ac:dyDescent="0.2">
      <c r="A420" s="167"/>
      <c r="B420" s="139"/>
    </row>
    <row r="421" spans="1:2" s="137" customFormat="1" x14ac:dyDescent="0.2">
      <c r="A421" s="167"/>
      <c r="B421" s="139"/>
    </row>
    <row r="422" spans="1:2" s="137" customFormat="1" x14ac:dyDescent="0.2">
      <c r="A422" s="167"/>
      <c r="B422" s="139"/>
    </row>
    <row r="423" spans="1:2" s="137" customFormat="1" x14ac:dyDescent="0.2">
      <c r="A423" s="167"/>
      <c r="B423" s="139"/>
    </row>
    <row r="424" spans="1:2" s="137" customFormat="1" x14ac:dyDescent="0.2">
      <c r="A424" s="167"/>
      <c r="B424" s="139"/>
    </row>
    <row r="425" spans="1:2" s="137" customFormat="1" x14ac:dyDescent="0.2">
      <c r="A425" s="167"/>
      <c r="B425" s="139"/>
    </row>
    <row r="426" spans="1:2" s="137" customFormat="1" x14ac:dyDescent="0.2">
      <c r="A426" s="167"/>
      <c r="B426" s="139"/>
    </row>
    <row r="427" spans="1:2" s="137" customFormat="1" x14ac:dyDescent="0.2">
      <c r="A427" s="167"/>
      <c r="B427" s="139"/>
    </row>
    <row r="428" spans="1:2" s="137" customFormat="1" x14ac:dyDescent="0.2">
      <c r="A428" s="167"/>
      <c r="B428" s="139"/>
    </row>
    <row r="429" spans="1:2" s="137" customFormat="1" x14ac:dyDescent="0.2">
      <c r="A429" s="167"/>
      <c r="B429" s="139"/>
    </row>
    <row r="430" spans="1:2" s="137" customFormat="1" x14ac:dyDescent="0.2">
      <c r="A430" s="167"/>
      <c r="B430" s="139"/>
    </row>
    <row r="431" spans="1:2" s="137" customFormat="1" x14ac:dyDescent="0.2">
      <c r="A431" s="167"/>
      <c r="B431" s="139"/>
    </row>
    <row r="432" spans="1:2" s="137" customFormat="1" x14ac:dyDescent="0.2">
      <c r="A432" s="167"/>
      <c r="B432" s="139"/>
    </row>
    <row r="433" spans="1:2" s="137" customFormat="1" x14ac:dyDescent="0.2">
      <c r="A433" s="167"/>
      <c r="B433" s="139"/>
    </row>
    <row r="434" spans="1:2" s="137" customFormat="1" x14ac:dyDescent="0.2">
      <c r="A434" s="167"/>
      <c r="B434" s="139"/>
    </row>
    <row r="435" spans="1:2" s="137" customFormat="1" x14ac:dyDescent="0.2">
      <c r="A435" s="167"/>
      <c r="B435" s="139"/>
    </row>
    <row r="436" spans="1:2" s="137" customFormat="1" x14ac:dyDescent="0.2">
      <c r="A436" s="167"/>
      <c r="B436" s="139"/>
    </row>
    <row r="437" spans="1:2" s="137" customFormat="1" x14ac:dyDescent="0.2">
      <c r="A437" s="167"/>
      <c r="B437" s="139"/>
    </row>
    <row r="438" spans="1:2" s="137" customFormat="1" x14ac:dyDescent="0.2">
      <c r="A438" s="167"/>
      <c r="B438" s="139"/>
    </row>
    <row r="439" spans="1:2" s="137" customFormat="1" x14ac:dyDescent="0.2">
      <c r="A439" s="167"/>
      <c r="B439" s="139"/>
    </row>
    <row r="440" spans="1:2" s="137" customFormat="1" x14ac:dyDescent="0.2">
      <c r="A440" s="167"/>
      <c r="B440" s="139"/>
    </row>
    <row r="441" spans="1:2" s="137" customFormat="1" x14ac:dyDescent="0.2">
      <c r="A441" s="167"/>
      <c r="B441" s="139"/>
    </row>
    <row r="442" spans="1:2" s="137" customFormat="1" x14ac:dyDescent="0.2">
      <c r="A442" s="167"/>
      <c r="B442" s="139"/>
    </row>
    <row r="443" spans="1:2" s="137" customFormat="1" x14ac:dyDescent="0.2">
      <c r="A443" s="167"/>
      <c r="B443" s="139"/>
    </row>
    <row r="444" spans="1:2" s="137" customFormat="1" x14ac:dyDescent="0.2">
      <c r="A444" s="167"/>
      <c r="B444" s="139"/>
    </row>
    <row r="445" spans="1:2" s="137" customFormat="1" x14ac:dyDescent="0.2">
      <c r="A445" s="167"/>
      <c r="B445" s="139"/>
    </row>
    <row r="446" spans="1:2" s="137" customFormat="1" x14ac:dyDescent="0.2">
      <c r="A446" s="167"/>
      <c r="B446" s="139"/>
    </row>
    <row r="447" spans="1:2" s="137" customFormat="1" x14ac:dyDescent="0.2">
      <c r="A447" s="167"/>
      <c r="B447" s="139"/>
    </row>
    <row r="448" spans="1:2" s="137" customFormat="1" x14ac:dyDescent="0.2">
      <c r="A448" s="167"/>
      <c r="B448" s="139"/>
    </row>
    <row r="449" spans="1:2" s="137" customFormat="1" x14ac:dyDescent="0.2">
      <c r="A449" s="167"/>
      <c r="B449" s="139"/>
    </row>
    <row r="450" spans="1:2" s="137" customFormat="1" x14ac:dyDescent="0.2">
      <c r="A450" s="167"/>
      <c r="B450" s="139"/>
    </row>
    <row r="451" spans="1:2" s="137" customFormat="1" x14ac:dyDescent="0.2">
      <c r="A451" s="167"/>
      <c r="B451" s="139"/>
    </row>
    <row r="452" spans="1:2" s="137" customFormat="1" x14ac:dyDescent="0.2">
      <c r="A452" s="167"/>
      <c r="B452" s="139"/>
    </row>
    <row r="453" spans="1:2" s="137" customFormat="1" x14ac:dyDescent="0.2">
      <c r="A453" s="167"/>
      <c r="B453" s="139"/>
    </row>
    <row r="454" spans="1:2" s="137" customFormat="1" x14ac:dyDescent="0.2">
      <c r="A454" s="167"/>
      <c r="B454" s="139"/>
    </row>
    <row r="455" spans="1:2" s="137" customFormat="1" x14ac:dyDescent="0.2">
      <c r="A455" s="167"/>
      <c r="B455" s="139"/>
    </row>
    <row r="456" spans="1:2" s="137" customFormat="1" x14ac:dyDescent="0.2">
      <c r="A456" s="167"/>
      <c r="B456" s="139"/>
    </row>
    <row r="457" spans="1:2" s="137" customFormat="1" x14ac:dyDescent="0.2">
      <c r="A457" s="167"/>
      <c r="B457" s="139"/>
    </row>
    <row r="458" spans="1:2" s="137" customFormat="1" x14ac:dyDescent="0.2">
      <c r="A458" s="167"/>
      <c r="B458" s="139"/>
    </row>
    <row r="459" spans="1:2" s="137" customFormat="1" x14ac:dyDescent="0.2">
      <c r="A459" s="167"/>
      <c r="B459" s="139"/>
    </row>
    <row r="460" spans="1:2" s="137" customFormat="1" x14ac:dyDescent="0.2">
      <c r="A460" s="167"/>
      <c r="B460" s="139"/>
    </row>
    <row r="461" spans="1:2" s="137" customFormat="1" x14ac:dyDescent="0.2">
      <c r="A461" s="167"/>
      <c r="B461" s="139"/>
    </row>
    <row r="462" spans="1:2" s="137" customFormat="1" x14ac:dyDescent="0.2">
      <c r="A462" s="167"/>
      <c r="B462" s="139"/>
    </row>
    <row r="463" spans="1:2" s="137" customFormat="1" x14ac:dyDescent="0.2">
      <c r="A463" s="167"/>
      <c r="B463" s="139"/>
    </row>
    <row r="464" spans="1:2" s="137" customFormat="1" x14ac:dyDescent="0.2">
      <c r="A464" s="167"/>
      <c r="B464" s="139"/>
    </row>
    <row r="465" spans="1:2" s="137" customFormat="1" x14ac:dyDescent="0.2">
      <c r="A465" s="167"/>
      <c r="B465" s="139"/>
    </row>
    <row r="466" spans="1:2" s="137" customFormat="1" x14ac:dyDescent="0.2">
      <c r="A466" s="167"/>
      <c r="B466" s="139"/>
    </row>
    <row r="467" spans="1:2" s="137" customFormat="1" x14ac:dyDescent="0.2">
      <c r="A467" s="167"/>
      <c r="B467" s="139"/>
    </row>
    <row r="468" spans="1:2" s="137" customFormat="1" x14ac:dyDescent="0.2">
      <c r="A468" s="167"/>
      <c r="B468" s="139"/>
    </row>
    <row r="469" spans="1:2" s="137" customFormat="1" x14ac:dyDescent="0.2">
      <c r="A469" s="167"/>
      <c r="B469" s="139"/>
    </row>
    <row r="470" spans="1:2" s="137" customFormat="1" x14ac:dyDescent="0.2">
      <c r="A470" s="167"/>
      <c r="B470" s="139"/>
    </row>
    <row r="471" spans="1:2" s="137" customFormat="1" x14ac:dyDescent="0.2">
      <c r="A471" s="167"/>
      <c r="B471" s="139"/>
    </row>
    <row r="472" spans="1:2" s="137" customFormat="1" x14ac:dyDescent="0.2">
      <c r="A472" s="167"/>
      <c r="B472" s="139"/>
    </row>
    <row r="473" spans="1:2" s="137" customFormat="1" x14ac:dyDescent="0.2">
      <c r="A473" s="167"/>
      <c r="B473" s="139"/>
    </row>
    <row r="474" spans="1:2" s="137" customFormat="1" x14ac:dyDescent="0.2">
      <c r="A474" s="167"/>
      <c r="B474" s="139"/>
    </row>
    <row r="475" spans="1:2" s="137" customFormat="1" x14ac:dyDescent="0.2">
      <c r="A475" s="167"/>
      <c r="B475" s="139"/>
    </row>
    <row r="476" spans="1:2" s="137" customFormat="1" x14ac:dyDescent="0.2">
      <c r="A476" s="167"/>
      <c r="B476" s="139"/>
    </row>
    <row r="477" spans="1:2" s="137" customFormat="1" x14ac:dyDescent="0.2">
      <c r="A477" s="167"/>
      <c r="B477" s="139"/>
    </row>
    <row r="478" spans="1:2" s="137" customFormat="1" x14ac:dyDescent="0.2">
      <c r="A478" s="167"/>
      <c r="B478" s="139"/>
    </row>
    <row r="479" spans="1:2" s="137" customFormat="1" x14ac:dyDescent="0.2">
      <c r="A479" s="167"/>
      <c r="B479" s="139"/>
    </row>
    <row r="480" spans="1:2" s="137" customFormat="1" x14ac:dyDescent="0.2">
      <c r="A480" s="167"/>
      <c r="B480" s="139"/>
    </row>
    <row r="481" spans="1:2" s="137" customFormat="1" x14ac:dyDescent="0.2">
      <c r="A481" s="167"/>
      <c r="B481" s="139"/>
    </row>
    <row r="482" spans="1:2" s="137" customFormat="1" x14ac:dyDescent="0.2">
      <c r="A482" s="167"/>
      <c r="B482" s="139"/>
    </row>
    <row r="483" spans="1:2" s="137" customFormat="1" x14ac:dyDescent="0.2">
      <c r="A483" s="167"/>
      <c r="B483" s="139"/>
    </row>
    <row r="484" spans="1:2" s="137" customFormat="1" x14ac:dyDescent="0.2">
      <c r="A484" s="167"/>
      <c r="B484" s="139"/>
    </row>
    <row r="485" spans="1:2" s="137" customFormat="1" x14ac:dyDescent="0.2">
      <c r="A485" s="167"/>
      <c r="B485" s="139"/>
    </row>
    <row r="486" spans="1:2" s="137" customFormat="1" x14ac:dyDescent="0.2">
      <c r="A486" s="167"/>
      <c r="B486" s="139"/>
    </row>
    <row r="487" spans="1:2" s="137" customFormat="1" x14ac:dyDescent="0.2">
      <c r="A487" s="167"/>
      <c r="B487" s="139"/>
    </row>
    <row r="488" spans="1:2" s="137" customFormat="1" x14ac:dyDescent="0.2">
      <c r="A488" s="167"/>
      <c r="B488" s="139"/>
    </row>
    <row r="489" spans="1:2" s="137" customFormat="1" x14ac:dyDescent="0.2">
      <c r="A489" s="167"/>
      <c r="B489" s="139"/>
    </row>
    <row r="490" spans="1:2" s="137" customFormat="1" x14ac:dyDescent="0.2">
      <c r="A490" s="167"/>
      <c r="B490" s="139"/>
    </row>
    <row r="491" spans="1:2" s="137" customFormat="1" x14ac:dyDescent="0.2">
      <c r="A491" s="167"/>
      <c r="B491" s="139"/>
    </row>
    <row r="492" spans="1:2" s="137" customFormat="1" x14ac:dyDescent="0.2">
      <c r="A492" s="167"/>
      <c r="B492" s="139"/>
    </row>
    <row r="493" spans="1:2" s="137" customFormat="1" x14ac:dyDescent="0.2">
      <c r="A493" s="167"/>
      <c r="B493" s="139"/>
    </row>
    <row r="494" spans="1:2" s="137" customFormat="1" x14ac:dyDescent="0.2">
      <c r="A494" s="167"/>
      <c r="B494" s="139"/>
    </row>
    <row r="495" spans="1:2" s="137" customFormat="1" x14ac:dyDescent="0.2">
      <c r="A495" s="167"/>
      <c r="B495" s="139"/>
    </row>
    <row r="496" spans="1:2" s="137" customFormat="1" x14ac:dyDescent="0.2">
      <c r="A496" s="167"/>
      <c r="B496" s="139"/>
    </row>
    <row r="497" spans="1:2" s="137" customFormat="1" x14ac:dyDescent="0.2">
      <c r="A497" s="167"/>
      <c r="B497" s="139"/>
    </row>
    <row r="498" spans="1:2" s="137" customFormat="1" x14ac:dyDescent="0.2">
      <c r="A498" s="167"/>
      <c r="B498" s="139"/>
    </row>
    <row r="499" spans="1:2" s="137" customFormat="1" x14ac:dyDescent="0.2">
      <c r="A499" s="167"/>
      <c r="B499" s="139"/>
    </row>
    <row r="500" spans="1:2" s="137" customFormat="1" x14ac:dyDescent="0.2">
      <c r="A500" s="167"/>
      <c r="B500" s="139"/>
    </row>
    <row r="501" spans="1:2" s="137" customFormat="1" x14ac:dyDescent="0.2">
      <c r="A501" s="167"/>
      <c r="B501" s="139"/>
    </row>
    <row r="502" spans="1:2" s="137" customFormat="1" x14ac:dyDescent="0.2">
      <c r="A502" s="167"/>
      <c r="B502" s="139"/>
    </row>
    <row r="503" spans="1:2" s="137" customFormat="1" x14ac:dyDescent="0.2">
      <c r="A503" s="167"/>
      <c r="B503" s="139"/>
    </row>
    <row r="504" spans="1:2" s="137" customFormat="1" x14ac:dyDescent="0.2">
      <c r="A504" s="167"/>
      <c r="B504" s="139"/>
    </row>
    <row r="505" spans="1:2" s="137" customFormat="1" x14ac:dyDescent="0.2">
      <c r="A505" s="167"/>
      <c r="B505" s="139"/>
    </row>
    <row r="506" spans="1:2" s="137" customFormat="1" x14ac:dyDescent="0.2">
      <c r="A506" s="167"/>
      <c r="B506" s="139"/>
    </row>
    <row r="507" spans="1:2" s="137" customFormat="1" x14ac:dyDescent="0.2">
      <c r="A507" s="167"/>
      <c r="B507" s="139"/>
    </row>
    <row r="508" spans="1:2" s="137" customFormat="1" x14ac:dyDescent="0.2">
      <c r="A508" s="167"/>
      <c r="B508" s="139"/>
    </row>
    <row r="509" spans="1:2" s="137" customFormat="1" x14ac:dyDescent="0.2">
      <c r="A509" s="167"/>
      <c r="B509" s="139"/>
    </row>
    <row r="510" spans="1:2" s="137" customFormat="1" x14ac:dyDescent="0.2">
      <c r="A510" s="167"/>
      <c r="B510" s="139"/>
    </row>
    <row r="511" spans="1:2" s="137" customFormat="1" x14ac:dyDescent="0.2">
      <c r="A511" s="167"/>
      <c r="B511" s="139"/>
    </row>
    <row r="512" spans="1:2" s="137" customFormat="1" x14ac:dyDescent="0.2">
      <c r="A512" s="167"/>
      <c r="B512" s="139"/>
    </row>
    <row r="513" spans="1:2" s="137" customFormat="1" x14ac:dyDescent="0.2">
      <c r="A513" s="167"/>
      <c r="B513" s="139"/>
    </row>
    <row r="514" spans="1:2" s="137" customFormat="1" x14ac:dyDescent="0.2">
      <c r="A514" s="167"/>
      <c r="B514" s="139"/>
    </row>
    <row r="515" spans="1:2" s="137" customFormat="1" x14ac:dyDescent="0.2">
      <c r="A515" s="167"/>
      <c r="B515" s="139"/>
    </row>
    <row r="516" spans="1:2" s="137" customFormat="1" x14ac:dyDescent="0.2">
      <c r="A516" s="167"/>
      <c r="B516" s="139"/>
    </row>
    <row r="517" spans="1:2" s="137" customFormat="1" x14ac:dyDescent="0.2">
      <c r="A517" s="167"/>
      <c r="B517" s="139"/>
    </row>
    <row r="518" spans="1:2" s="137" customFormat="1" x14ac:dyDescent="0.2">
      <c r="A518" s="167"/>
      <c r="B518" s="139"/>
    </row>
    <row r="519" spans="1:2" s="137" customFormat="1" x14ac:dyDescent="0.2">
      <c r="A519" s="167"/>
      <c r="B519" s="139"/>
    </row>
    <row r="520" spans="1:2" s="137" customFormat="1" x14ac:dyDescent="0.2">
      <c r="A520" s="167"/>
      <c r="B520" s="139"/>
    </row>
    <row r="521" spans="1:2" s="137" customFormat="1" x14ac:dyDescent="0.2">
      <c r="A521" s="167"/>
      <c r="B521" s="139"/>
    </row>
    <row r="522" spans="1:2" s="137" customFormat="1" x14ac:dyDescent="0.2">
      <c r="A522" s="167"/>
      <c r="B522" s="139"/>
    </row>
    <row r="523" spans="1:2" s="137" customFormat="1" x14ac:dyDescent="0.2">
      <c r="A523" s="167"/>
      <c r="B523" s="139"/>
    </row>
    <row r="524" spans="1:2" s="137" customFormat="1" x14ac:dyDescent="0.2">
      <c r="A524" s="167"/>
      <c r="B524" s="139"/>
    </row>
    <row r="525" spans="1:2" s="137" customFormat="1" x14ac:dyDescent="0.2">
      <c r="A525" s="167"/>
      <c r="B525" s="139"/>
    </row>
    <row r="526" spans="1:2" s="137" customFormat="1" x14ac:dyDescent="0.2">
      <c r="A526" s="167"/>
      <c r="B526" s="139"/>
    </row>
    <row r="527" spans="1:2" s="137" customFormat="1" x14ac:dyDescent="0.2">
      <c r="A527" s="167"/>
      <c r="B527" s="139"/>
    </row>
    <row r="528" spans="1:2" s="137" customFormat="1" x14ac:dyDescent="0.2">
      <c r="A528" s="167"/>
      <c r="B528" s="139"/>
    </row>
    <row r="529" spans="1:2" s="137" customFormat="1" x14ac:dyDescent="0.2">
      <c r="A529" s="167"/>
      <c r="B529" s="139"/>
    </row>
    <row r="530" spans="1:2" s="137" customFormat="1" x14ac:dyDescent="0.2">
      <c r="A530" s="167"/>
      <c r="B530" s="139"/>
    </row>
    <row r="531" spans="1:2" s="137" customFormat="1" x14ac:dyDescent="0.2">
      <c r="A531" s="167"/>
      <c r="B531" s="139"/>
    </row>
    <row r="532" spans="1:2" s="137" customFormat="1" x14ac:dyDescent="0.2">
      <c r="A532" s="167"/>
      <c r="B532" s="139"/>
    </row>
    <row r="533" spans="1:2" s="137" customFormat="1" x14ac:dyDescent="0.2">
      <c r="A533" s="167"/>
      <c r="B533" s="139"/>
    </row>
    <row r="534" spans="1:2" s="137" customFormat="1" x14ac:dyDescent="0.2">
      <c r="A534" s="167"/>
      <c r="B534" s="139"/>
    </row>
    <row r="535" spans="1:2" s="137" customFormat="1" x14ac:dyDescent="0.2">
      <c r="A535" s="167"/>
      <c r="B535" s="139"/>
    </row>
    <row r="536" spans="1:2" s="137" customFormat="1" x14ac:dyDescent="0.2">
      <c r="A536" s="167"/>
      <c r="B536" s="139"/>
    </row>
    <row r="537" spans="1:2" s="137" customFormat="1" x14ac:dyDescent="0.2">
      <c r="A537" s="167"/>
      <c r="B537" s="139"/>
    </row>
    <row r="538" spans="1:2" s="137" customFormat="1" x14ac:dyDescent="0.2">
      <c r="A538" s="167"/>
      <c r="B538" s="139"/>
    </row>
    <row r="539" spans="1:2" s="137" customFormat="1" x14ac:dyDescent="0.2">
      <c r="A539" s="167"/>
      <c r="B539" s="139"/>
    </row>
    <row r="540" spans="1:2" s="137" customFormat="1" x14ac:dyDescent="0.2">
      <c r="A540" s="167"/>
      <c r="B540" s="139"/>
    </row>
    <row r="541" spans="1:2" s="137" customFormat="1" x14ac:dyDescent="0.2">
      <c r="A541" s="167"/>
      <c r="B541" s="139"/>
    </row>
    <row r="542" spans="1:2" s="137" customFormat="1" x14ac:dyDescent="0.2">
      <c r="A542" s="167"/>
      <c r="B542" s="139"/>
    </row>
    <row r="543" spans="1:2" s="137" customFormat="1" x14ac:dyDescent="0.2">
      <c r="A543" s="167"/>
      <c r="B543" s="139"/>
    </row>
    <row r="544" spans="1:2" s="137" customFormat="1" x14ac:dyDescent="0.2">
      <c r="A544" s="167"/>
      <c r="B544" s="139"/>
    </row>
    <row r="545" spans="1:2" s="137" customFormat="1" x14ac:dyDescent="0.2">
      <c r="A545" s="167"/>
      <c r="B545" s="139"/>
    </row>
    <row r="546" spans="1:2" s="137" customFormat="1" x14ac:dyDescent="0.2">
      <c r="A546" s="167"/>
      <c r="B546" s="139"/>
    </row>
    <row r="547" spans="1:2" s="137" customFormat="1" x14ac:dyDescent="0.2">
      <c r="A547" s="167"/>
      <c r="B547" s="139"/>
    </row>
    <row r="548" spans="1:2" s="137" customFormat="1" x14ac:dyDescent="0.2">
      <c r="A548" s="167"/>
      <c r="B548" s="139"/>
    </row>
    <row r="549" spans="1:2" s="137" customFormat="1" x14ac:dyDescent="0.2">
      <c r="A549" s="167"/>
      <c r="B549" s="139"/>
    </row>
    <row r="550" spans="1:2" s="137" customFormat="1" x14ac:dyDescent="0.2">
      <c r="A550" s="167"/>
      <c r="B550" s="139"/>
    </row>
    <row r="551" spans="1:2" s="137" customFormat="1" x14ac:dyDescent="0.2">
      <c r="A551" s="167"/>
      <c r="B551" s="139"/>
    </row>
    <row r="552" spans="1:2" s="137" customFormat="1" x14ac:dyDescent="0.2">
      <c r="A552" s="167"/>
      <c r="B552" s="139"/>
    </row>
    <row r="553" spans="1:2" s="137" customFormat="1" x14ac:dyDescent="0.2">
      <c r="A553" s="167"/>
      <c r="B553" s="139"/>
    </row>
    <row r="554" spans="1:2" s="137" customFormat="1" x14ac:dyDescent="0.2">
      <c r="A554" s="167"/>
      <c r="B554" s="139"/>
    </row>
    <row r="555" spans="1:2" s="137" customFormat="1" x14ac:dyDescent="0.2">
      <c r="A555" s="167"/>
      <c r="B555" s="139"/>
    </row>
    <row r="556" spans="1:2" s="137" customFormat="1" x14ac:dyDescent="0.2">
      <c r="A556" s="167"/>
      <c r="B556" s="139"/>
    </row>
    <row r="557" spans="1:2" s="137" customFormat="1" x14ac:dyDescent="0.2">
      <c r="A557" s="167"/>
      <c r="B557" s="139"/>
    </row>
    <row r="558" spans="1:2" s="137" customFormat="1" x14ac:dyDescent="0.2">
      <c r="A558" s="167"/>
      <c r="B558" s="139"/>
    </row>
    <row r="559" spans="1:2" s="137" customFormat="1" x14ac:dyDescent="0.2">
      <c r="A559" s="167"/>
      <c r="B559" s="139"/>
    </row>
    <row r="560" spans="1:2" s="137" customFormat="1" x14ac:dyDescent="0.2">
      <c r="A560" s="167"/>
      <c r="B560" s="139"/>
    </row>
    <row r="561" spans="1:2" s="137" customFormat="1" x14ac:dyDescent="0.2">
      <c r="A561" s="167"/>
      <c r="B561" s="139"/>
    </row>
    <row r="562" spans="1:2" s="137" customFormat="1" x14ac:dyDescent="0.2">
      <c r="A562" s="167"/>
      <c r="B562" s="139"/>
    </row>
    <row r="563" spans="1:2" s="137" customFormat="1" x14ac:dyDescent="0.2">
      <c r="A563" s="167"/>
      <c r="B563" s="139"/>
    </row>
    <row r="564" spans="1:2" s="137" customFormat="1" x14ac:dyDescent="0.2">
      <c r="A564" s="167"/>
      <c r="B564" s="139"/>
    </row>
    <row r="565" spans="1:2" s="137" customFormat="1" x14ac:dyDescent="0.2">
      <c r="A565" s="167"/>
      <c r="B565" s="139"/>
    </row>
    <row r="566" spans="1:2" s="137" customFormat="1" x14ac:dyDescent="0.2">
      <c r="A566" s="167"/>
      <c r="B566" s="139"/>
    </row>
    <row r="567" spans="1:2" s="137" customFormat="1" x14ac:dyDescent="0.2">
      <c r="A567" s="167"/>
      <c r="B567" s="139"/>
    </row>
    <row r="568" spans="1:2" s="137" customFormat="1" x14ac:dyDescent="0.2">
      <c r="A568" s="167"/>
      <c r="B568" s="139"/>
    </row>
    <row r="569" spans="1:2" s="137" customFormat="1" x14ac:dyDescent="0.2">
      <c r="A569" s="167"/>
      <c r="B569" s="139"/>
    </row>
    <row r="570" spans="1:2" s="137" customFormat="1" x14ac:dyDescent="0.2">
      <c r="A570" s="167"/>
      <c r="B570" s="139"/>
    </row>
    <row r="571" spans="1:2" s="137" customFormat="1" x14ac:dyDescent="0.2">
      <c r="A571" s="167"/>
      <c r="B571" s="139"/>
    </row>
    <row r="572" spans="1:2" s="137" customFormat="1" x14ac:dyDescent="0.2">
      <c r="A572" s="167"/>
      <c r="B572" s="139"/>
    </row>
    <row r="573" spans="1:2" s="137" customFormat="1" x14ac:dyDescent="0.2">
      <c r="A573" s="167"/>
      <c r="B573" s="139"/>
    </row>
    <row r="574" spans="1:2" s="137" customFormat="1" x14ac:dyDescent="0.2">
      <c r="A574" s="167"/>
      <c r="B574" s="139"/>
    </row>
    <row r="575" spans="1:2" s="137" customFormat="1" x14ac:dyDescent="0.2">
      <c r="A575" s="167"/>
      <c r="B575" s="139"/>
    </row>
    <row r="576" spans="1:2" s="137" customFormat="1" x14ac:dyDescent="0.2">
      <c r="A576" s="167"/>
      <c r="B576" s="139"/>
    </row>
    <row r="577" spans="1:2" s="137" customFormat="1" x14ac:dyDescent="0.2">
      <c r="A577" s="167"/>
      <c r="B577" s="139"/>
    </row>
    <row r="578" spans="1:2" s="137" customFormat="1" x14ac:dyDescent="0.2">
      <c r="A578" s="167"/>
      <c r="B578" s="139"/>
    </row>
    <row r="579" spans="1:2" s="137" customFormat="1" x14ac:dyDescent="0.2">
      <c r="A579" s="167"/>
      <c r="B579" s="139"/>
    </row>
    <row r="580" spans="1:2" s="137" customFormat="1" x14ac:dyDescent="0.2">
      <c r="A580" s="167"/>
      <c r="B580" s="139"/>
    </row>
    <row r="581" spans="1:2" s="137" customFormat="1" x14ac:dyDescent="0.2">
      <c r="A581" s="167"/>
      <c r="B581" s="139"/>
    </row>
    <row r="582" spans="1:2" s="137" customFormat="1" x14ac:dyDescent="0.2">
      <c r="A582" s="167"/>
      <c r="B582" s="139"/>
    </row>
    <row r="583" spans="1:2" s="137" customFormat="1" x14ac:dyDescent="0.2">
      <c r="A583" s="167"/>
      <c r="B583" s="139"/>
    </row>
    <row r="584" spans="1:2" s="137" customFormat="1" x14ac:dyDescent="0.2">
      <c r="A584" s="167"/>
      <c r="B584" s="139"/>
    </row>
    <row r="585" spans="1:2" s="137" customFormat="1" x14ac:dyDescent="0.2">
      <c r="A585" s="167"/>
      <c r="B585" s="139"/>
    </row>
    <row r="586" spans="1:2" s="137" customFormat="1" x14ac:dyDescent="0.2">
      <c r="A586" s="167"/>
      <c r="B586" s="139"/>
    </row>
    <row r="587" spans="1:2" s="137" customFormat="1" x14ac:dyDescent="0.2">
      <c r="A587" s="167"/>
      <c r="B587" s="139"/>
    </row>
    <row r="588" spans="1:2" s="137" customFormat="1" x14ac:dyDescent="0.2">
      <c r="A588" s="167"/>
      <c r="B588" s="139"/>
    </row>
    <row r="589" spans="1:2" s="137" customFormat="1" x14ac:dyDescent="0.2">
      <c r="A589" s="167"/>
      <c r="B589" s="139"/>
    </row>
    <row r="590" spans="1:2" s="137" customFormat="1" x14ac:dyDescent="0.2">
      <c r="A590" s="167"/>
      <c r="B590" s="139"/>
    </row>
    <row r="591" spans="1:2" s="137" customFormat="1" x14ac:dyDescent="0.2">
      <c r="A591" s="167"/>
      <c r="B591" s="139"/>
    </row>
    <row r="592" spans="1:2" s="137" customFormat="1" x14ac:dyDescent="0.2">
      <c r="A592" s="167"/>
      <c r="B592" s="139"/>
    </row>
    <row r="593" spans="1:2" s="137" customFormat="1" x14ac:dyDescent="0.2">
      <c r="A593" s="167"/>
      <c r="B593" s="139"/>
    </row>
    <row r="594" spans="1:2" s="137" customFormat="1" x14ac:dyDescent="0.2">
      <c r="A594" s="167"/>
      <c r="B594" s="139"/>
    </row>
    <row r="595" spans="1:2" s="137" customFormat="1" x14ac:dyDescent="0.2">
      <c r="A595" s="167"/>
      <c r="B595" s="139"/>
    </row>
    <row r="596" spans="1:2" s="137" customFormat="1" x14ac:dyDescent="0.2">
      <c r="A596" s="167"/>
      <c r="B596" s="139"/>
    </row>
    <row r="597" spans="1:2" s="137" customFormat="1" x14ac:dyDescent="0.2">
      <c r="A597" s="167"/>
      <c r="B597" s="139"/>
    </row>
    <row r="598" spans="1:2" s="137" customFormat="1" x14ac:dyDescent="0.2">
      <c r="A598" s="167"/>
      <c r="B598" s="139"/>
    </row>
    <row r="599" spans="1:2" s="137" customFormat="1" x14ac:dyDescent="0.2">
      <c r="A599" s="167"/>
      <c r="B599" s="139"/>
    </row>
    <row r="600" spans="1:2" s="137" customFormat="1" x14ac:dyDescent="0.2">
      <c r="A600" s="167"/>
      <c r="B600" s="139"/>
    </row>
    <row r="601" spans="1:2" s="137" customFormat="1" x14ac:dyDescent="0.2">
      <c r="A601" s="167"/>
      <c r="B601" s="139"/>
    </row>
    <row r="602" spans="1:2" s="137" customFormat="1" x14ac:dyDescent="0.2">
      <c r="A602" s="167"/>
      <c r="B602" s="139"/>
    </row>
    <row r="603" spans="1:2" s="137" customFormat="1" x14ac:dyDescent="0.2">
      <c r="A603" s="167"/>
      <c r="B603" s="139"/>
    </row>
    <row r="604" spans="1:2" s="137" customFormat="1" x14ac:dyDescent="0.2">
      <c r="A604" s="167"/>
      <c r="B604" s="139"/>
    </row>
    <row r="605" spans="1:2" s="137" customFormat="1" x14ac:dyDescent="0.2">
      <c r="A605" s="167"/>
      <c r="B605" s="139"/>
    </row>
    <row r="606" spans="1:2" s="137" customFormat="1" x14ac:dyDescent="0.2">
      <c r="A606" s="167"/>
      <c r="B606" s="139"/>
    </row>
    <row r="607" spans="1:2" s="137" customFormat="1" x14ac:dyDescent="0.2">
      <c r="A607" s="167"/>
      <c r="B607" s="139"/>
    </row>
    <row r="608" spans="1:2" s="137" customFormat="1" x14ac:dyDescent="0.2">
      <c r="A608" s="167"/>
      <c r="B608" s="139"/>
    </row>
    <row r="609" spans="1:2" s="137" customFormat="1" x14ac:dyDescent="0.2">
      <c r="A609" s="167"/>
      <c r="B609" s="139"/>
    </row>
    <row r="610" spans="1:2" s="137" customFormat="1" x14ac:dyDescent="0.2">
      <c r="A610" s="167"/>
      <c r="B610" s="139"/>
    </row>
    <row r="611" spans="1:2" s="137" customFormat="1" x14ac:dyDescent="0.2">
      <c r="A611" s="167"/>
      <c r="B611" s="139"/>
    </row>
    <row r="612" spans="1:2" s="137" customFormat="1" x14ac:dyDescent="0.2">
      <c r="A612" s="167"/>
      <c r="B612" s="139"/>
    </row>
    <row r="613" spans="1:2" s="137" customFormat="1" x14ac:dyDescent="0.2">
      <c r="A613" s="167"/>
      <c r="B613" s="139"/>
    </row>
    <row r="614" spans="1:2" s="137" customFormat="1" x14ac:dyDescent="0.2">
      <c r="A614" s="167"/>
      <c r="B614" s="139"/>
    </row>
    <row r="615" spans="1:2" s="137" customFormat="1" x14ac:dyDescent="0.2">
      <c r="A615" s="167"/>
      <c r="B615" s="139"/>
    </row>
    <row r="616" spans="1:2" s="137" customFormat="1" x14ac:dyDescent="0.2">
      <c r="A616" s="167"/>
      <c r="B616" s="139"/>
    </row>
    <row r="617" spans="1:2" s="137" customFormat="1" x14ac:dyDescent="0.2">
      <c r="A617" s="167"/>
      <c r="B617" s="139"/>
    </row>
    <row r="618" spans="1:2" s="137" customFormat="1" x14ac:dyDescent="0.2">
      <c r="A618" s="167"/>
      <c r="B618" s="139"/>
    </row>
    <row r="619" spans="1:2" s="137" customFormat="1" x14ac:dyDescent="0.2">
      <c r="A619" s="167"/>
      <c r="B619" s="139"/>
    </row>
    <row r="620" spans="1:2" s="137" customFormat="1" x14ac:dyDescent="0.2">
      <c r="A620" s="167"/>
      <c r="B620" s="139"/>
    </row>
    <row r="621" spans="1:2" s="137" customFormat="1" x14ac:dyDescent="0.2">
      <c r="A621" s="167"/>
      <c r="B621" s="139"/>
    </row>
    <row r="622" spans="1:2" s="137" customFormat="1" x14ac:dyDescent="0.2">
      <c r="A622" s="167"/>
      <c r="B622" s="139"/>
    </row>
    <row r="623" spans="1:2" s="137" customFormat="1" x14ac:dyDescent="0.2">
      <c r="A623" s="167"/>
      <c r="B623" s="139"/>
    </row>
    <row r="624" spans="1:2" s="137" customFormat="1" x14ac:dyDescent="0.2">
      <c r="A624" s="167"/>
      <c r="B624" s="139"/>
    </row>
    <row r="625" spans="1:2" s="137" customFormat="1" x14ac:dyDescent="0.2">
      <c r="A625" s="167"/>
      <c r="B625" s="139"/>
    </row>
    <row r="626" spans="1:2" s="137" customFormat="1" x14ac:dyDescent="0.2">
      <c r="A626" s="167"/>
      <c r="B626" s="139"/>
    </row>
    <row r="627" spans="1:2" s="137" customFormat="1" x14ac:dyDescent="0.2">
      <c r="A627" s="167"/>
      <c r="B627" s="139"/>
    </row>
    <row r="628" spans="1:2" s="137" customFormat="1" x14ac:dyDescent="0.2">
      <c r="A628" s="167"/>
      <c r="B628" s="139"/>
    </row>
    <row r="629" spans="1:2" s="137" customFormat="1" x14ac:dyDescent="0.2">
      <c r="A629" s="167"/>
      <c r="B629" s="139"/>
    </row>
    <row r="630" spans="1:2" s="137" customFormat="1" x14ac:dyDescent="0.2">
      <c r="A630" s="167"/>
      <c r="B630" s="139"/>
    </row>
    <row r="631" spans="1:2" s="137" customFormat="1" x14ac:dyDescent="0.2">
      <c r="A631" s="167"/>
      <c r="B631" s="139"/>
    </row>
    <row r="632" spans="1:2" s="137" customFormat="1" x14ac:dyDescent="0.2">
      <c r="A632" s="167"/>
      <c r="B632" s="139"/>
    </row>
    <row r="633" spans="1:2" s="137" customFormat="1" x14ac:dyDescent="0.2">
      <c r="A633" s="167"/>
      <c r="B633" s="139"/>
    </row>
    <row r="634" spans="1:2" s="137" customFormat="1" x14ac:dyDescent="0.2">
      <c r="A634" s="167"/>
      <c r="B634" s="139"/>
    </row>
    <row r="635" spans="1:2" s="137" customFormat="1" x14ac:dyDescent="0.2">
      <c r="A635" s="167"/>
      <c r="B635" s="139"/>
    </row>
    <row r="636" spans="1:2" s="137" customFormat="1" x14ac:dyDescent="0.2">
      <c r="A636" s="167"/>
      <c r="B636" s="139"/>
    </row>
    <row r="637" spans="1:2" s="137" customFormat="1" x14ac:dyDescent="0.2">
      <c r="A637" s="167"/>
      <c r="B637" s="139"/>
    </row>
    <row r="638" spans="1:2" s="137" customFormat="1" x14ac:dyDescent="0.2">
      <c r="A638" s="167"/>
      <c r="B638" s="139"/>
    </row>
    <row r="639" spans="1:2" s="137" customFormat="1" x14ac:dyDescent="0.2">
      <c r="A639" s="167"/>
      <c r="B639" s="139"/>
    </row>
    <row r="640" spans="1:2" s="137" customFormat="1" x14ac:dyDescent="0.2">
      <c r="A640" s="167"/>
      <c r="B640" s="139"/>
    </row>
    <row r="641" spans="1:2" s="137" customFormat="1" x14ac:dyDescent="0.2">
      <c r="A641" s="167"/>
      <c r="B641" s="139"/>
    </row>
    <row r="642" spans="1:2" s="137" customFormat="1" x14ac:dyDescent="0.2">
      <c r="A642" s="167"/>
      <c r="B642" s="139"/>
    </row>
    <row r="643" spans="1:2" s="137" customFormat="1" x14ac:dyDescent="0.2">
      <c r="A643" s="167"/>
      <c r="B643" s="139"/>
    </row>
    <row r="644" spans="1:2" s="137" customFormat="1" x14ac:dyDescent="0.2">
      <c r="A644" s="167"/>
      <c r="B644" s="139"/>
    </row>
    <row r="645" spans="1:2" s="137" customFormat="1" x14ac:dyDescent="0.2">
      <c r="A645" s="167"/>
      <c r="B645" s="139"/>
    </row>
    <row r="646" spans="1:2" s="137" customFormat="1" x14ac:dyDescent="0.2">
      <c r="A646" s="167"/>
      <c r="B646" s="139"/>
    </row>
    <row r="647" spans="1:2" s="137" customFormat="1" x14ac:dyDescent="0.2">
      <c r="A647" s="167"/>
      <c r="B647" s="139"/>
    </row>
    <row r="648" spans="1:2" s="137" customFormat="1" x14ac:dyDescent="0.2">
      <c r="A648" s="167"/>
      <c r="B648" s="139"/>
    </row>
    <row r="649" spans="1:2" s="137" customFormat="1" x14ac:dyDescent="0.2">
      <c r="A649" s="167"/>
      <c r="B649" s="139"/>
    </row>
    <row r="650" spans="1:2" s="137" customFormat="1" x14ac:dyDescent="0.2">
      <c r="A650" s="167"/>
      <c r="B650" s="139"/>
    </row>
    <row r="651" spans="1:2" s="137" customFormat="1" x14ac:dyDescent="0.2">
      <c r="A651" s="167"/>
      <c r="B651" s="139"/>
    </row>
    <row r="652" spans="1:2" s="137" customFormat="1" x14ac:dyDescent="0.2">
      <c r="A652" s="167"/>
      <c r="B652" s="139"/>
    </row>
    <row r="653" spans="1:2" s="137" customFormat="1" x14ac:dyDescent="0.2">
      <c r="A653" s="167"/>
      <c r="B653" s="139"/>
    </row>
    <row r="654" spans="1:2" s="137" customFormat="1" x14ac:dyDescent="0.2">
      <c r="A654" s="167"/>
      <c r="B654" s="139"/>
    </row>
    <row r="655" spans="1:2" s="137" customFormat="1" x14ac:dyDescent="0.2">
      <c r="A655" s="167"/>
      <c r="B655" s="139"/>
    </row>
    <row r="656" spans="1:2" s="137" customFormat="1" x14ac:dyDescent="0.2">
      <c r="A656" s="167"/>
      <c r="B656" s="139"/>
    </row>
    <row r="657" spans="1:2" s="137" customFormat="1" x14ac:dyDescent="0.2">
      <c r="A657" s="167"/>
      <c r="B657" s="139"/>
    </row>
    <row r="658" spans="1:2" s="137" customFormat="1" x14ac:dyDescent="0.2">
      <c r="A658" s="167"/>
      <c r="B658" s="139"/>
    </row>
    <row r="659" spans="1:2" s="137" customFormat="1" x14ac:dyDescent="0.2">
      <c r="A659" s="167"/>
      <c r="B659" s="139"/>
    </row>
    <row r="660" spans="1:2" s="137" customFormat="1" x14ac:dyDescent="0.2">
      <c r="A660" s="167"/>
      <c r="B660" s="139"/>
    </row>
    <row r="661" spans="1:2" s="137" customFormat="1" x14ac:dyDescent="0.2">
      <c r="A661" s="167"/>
      <c r="B661" s="139"/>
    </row>
    <row r="662" spans="1:2" s="137" customFormat="1" x14ac:dyDescent="0.2">
      <c r="A662" s="167"/>
      <c r="B662" s="139"/>
    </row>
    <row r="663" spans="1:2" s="137" customFormat="1" x14ac:dyDescent="0.2">
      <c r="A663" s="167"/>
      <c r="B663" s="139"/>
    </row>
    <row r="664" spans="1:2" s="137" customFormat="1" x14ac:dyDescent="0.2">
      <c r="A664" s="167"/>
      <c r="B664" s="139"/>
    </row>
    <row r="665" spans="1:2" s="137" customFormat="1" x14ac:dyDescent="0.2">
      <c r="A665" s="167"/>
      <c r="B665" s="139"/>
    </row>
    <row r="666" spans="1:2" s="137" customFormat="1" x14ac:dyDescent="0.2">
      <c r="A666" s="167"/>
      <c r="B666" s="139"/>
    </row>
    <row r="667" spans="1:2" s="137" customFormat="1" x14ac:dyDescent="0.2">
      <c r="A667" s="167"/>
      <c r="B667" s="139"/>
    </row>
    <row r="668" spans="1:2" s="137" customFormat="1" x14ac:dyDescent="0.2">
      <c r="A668" s="167"/>
      <c r="B668" s="139"/>
    </row>
    <row r="669" spans="1:2" s="137" customFormat="1" x14ac:dyDescent="0.2">
      <c r="A669" s="167"/>
      <c r="B669" s="139"/>
    </row>
    <row r="670" spans="1:2" s="137" customFormat="1" x14ac:dyDescent="0.2">
      <c r="A670" s="167"/>
      <c r="B670" s="139"/>
    </row>
    <row r="671" spans="1:2" s="137" customFormat="1" x14ac:dyDescent="0.2">
      <c r="A671" s="167"/>
      <c r="B671" s="139"/>
    </row>
    <row r="672" spans="1:2" s="137" customFormat="1" x14ac:dyDescent="0.2">
      <c r="A672" s="167"/>
      <c r="B672" s="139"/>
    </row>
    <row r="673" spans="1:2" s="137" customFormat="1" x14ac:dyDescent="0.2">
      <c r="A673" s="167"/>
      <c r="B673" s="139"/>
    </row>
    <row r="674" spans="1:2" s="137" customFormat="1" x14ac:dyDescent="0.2">
      <c r="A674" s="167"/>
      <c r="B674" s="139"/>
    </row>
    <row r="675" spans="1:2" s="137" customFormat="1" x14ac:dyDescent="0.2">
      <c r="A675" s="167"/>
      <c r="B675" s="139"/>
    </row>
    <row r="676" spans="1:2" s="137" customFormat="1" x14ac:dyDescent="0.2">
      <c r="A676" s="167"/>
      <c r="B676" s="139"/>
    </row>
    <row r="677" spans="1:2" s="137" customFormat="1" x14ac:dyDescent="0.2">
      <c r="A677" s="167"/>
      <c r="B677" s="139"/>
    </row>
    <row r="678" spans="1:2" s="137" customFormat="1" x14ac:dyDescent="0.2">
      <c r="A678" s="167"/>
      <c r="B678" s="139"/>
    </row>
    <row r="679" spans="1:2" s="137" customFormat="1" x14ac:dyDescent="0.2">
      <c r="A679" s="167"/>
      <c r="B679" s="139"/>
    </row>
    <row r="680" spans="1:2" s="137" customFormat="1" x14ac:dyDescent="0.2">
      <c r="A680" s="167"/>
      <c r="B680" s="139"/>
    </row>
    <row r="681" spans="1:2" s="137" customFormat="1" x14ac:dyDescent="0.2">
      <c r="A681" s="167"/>
      <c r="B681" s="139"/>
    </row>
    <row r="682" spans="1:2" s="137" customFormat="1" x14ac:dyDescent="0.2">
      <c r="A682" s="167"/>
      <c r="B682" s="139"/>
    </row>
    <row r="683" spans="1:2" s="137" customFormat="1" x14ac:dyDescent="0.2">
      <c r="A683" s="167"/>
      <c r="B683" s="139"/>
    </row>
    <row r="684" spans="1:2" s="137" customFormat="1" x14ac:dyDescent="0.2">
      <c r="A684" s="167"/>
      <c r="B684" s="139"/>
    </row>
    <row r="685" spans="1:2" s="137" customFormat="1" x14ac:dyDescent="0.2">
      <c r="A685" s="167"/>
      <c r="B685" s="139"/>
    </row>
    <row r="686" spans="1:2" s="137" customFormat="1" x14ac:dyDescent="0.2">
      <c r="A686" s="167"/>
      <c r="B686" s="139"/>
    </row>
    <row r="687" spans="1:2" s="137" customFormat="1" x14ac:dyDescent="0.2">
      <c r="A687" s="167"/>
      <c r="B687" s="139"/>
    </row>
    <row r="688" spans="1:2" s="137" customFormat="1" x14ac:dyDescent="0.2">
      <c r="A688" s="167"/>
      <c r="B688" s="139"/>
    </row>
    <row r="689" spans="1:2" s="137" customFormat="1" x14ac:dyDescent="0.2">
      <c r="A689" s="167"/>
      <c r="B689" s="139"/>
    </row>
    <row r="690" spans="1:2" s="137" customFormat="1" x14ac:dyDescent="0.2">
      <c r="A690" s="167"/>
      <c r="B690" s="139"/>
    </row>
    <row r="691" spans="1:2" s="137" customFormat="1" x14ac:dyDescent="0.2">
      <c r="A691" s="167"/>
      <c r="B691" s="139"/>
    </row>
    <row r="692" spans="1:2" s="137" customFormat="1" x14ac:dyDescent="0.2">
      <c r="A692" s="167"/>
      <c r="B692" s="139"/>
    </row>
    <row r="693" spans="1:2" s="137" customFormat="1" x14ac:dyDescent="0.2">
      <c r="A693" s="167"/>
      <c r="B693" s="139"/>
    </row>
    <row r="694" spans="1:2" s="137" customFormat="1" x14ac:dyDescent="0.2">
      <c r="A694" s="167"/>
      <c r="B694" s="139"/>
    </row>
    <row r="695" spans="1:2" s="137" customFormat="1" x14ac:dyDescent="0.2">
      <c r="A695" s="167"/>
      <c r="B695" s="139"/>
    </row>
    <row r="696" spans="1:2" s="137" customFormat="1" x14ac:dyDescent="0.2">
      <c r="A696" s="167"/>
      <c r="B696" s="139"/>
    </row>
    <row r="697" spans="1:2" s="137" customFormat="1" x14ac:dyDescent="0.2">
      <c r="A697" s="167"/>
      <c r="B697" s="139"/>
    </row>
    <row r="698" spans="1:2" s="137" customFormat="1" x14ac:dyDescent="0.2">
      <c r="A698" s="167"/>
      <c r="B698" s="139"/>
    </row>
    <row r="699" spans="1:2" s="137" customFormat="1" x14ac:dyDescent="0.2">
      <c r="A699" s="167"/>
      <c r="B699" s="139"/>
    </row>
    <row r="700" spans="1:2" s="137" customFormat="1" x14ac:dyDescent="0.2">
      <c r="A700" s="167"/>
      <c r="B700" s="139"/>
    </row>
    <row r="701" spans="1:2" s="137" customFormat="1" x14ac:dyDescent="0.2">
      <c r="A701" s="167"/>
      <c r="B701" s="139"/>
    </row>
    <row r="702" spans="1:2" s="137" customFormat="1" x14ac:dyDescent="0.2">
      <c r="A702" s="167"/>
      <c r="B702" s="139"/>
    </row>
    <row r="703" spans="1:2" s="137" customFormat="1" x14ac:dyDescent="0.2">
      <c r="A703" s="167"/>
      <c r="B703" s="139"/>
    </row>
    <row r="704" spans="1:2" s="137" customFormat="1" x14ac:dyDescent="0.2">
      <c r="A704" s="167"/>
      <c r="B704" s="139"/>
    </row>
    <row r="705" spans="1:2" s="137" customFormat="1" x14ac:dyDescent="0.2">
      <c r="A705" s="167"/>
      <c r="B705" s="139"/>
    </row>
    <row r="706" spans="1:2" s="137" customFormat="1" x14ac:dyDescent="0.2">
      <c r="A706" s="167"/>
      <c r="B706" s="139"/>
    </row>
    <row r="707" spans="1:2" s="137" customFormat="1" x14ac:dyDescent="0.2">
      <c r="A707" s="167"/>
      <c r="B707" s="139"/>
    </row>
    <row r="708" spans="1:2" s="137" customFormat="1" x14ac:dyDescent="0.2">
      <c r="A708" s="167"/>
      <c r="B708" s="139"/>
    </row>
    <row r="709" spans="1:2" s="137" customFormat="1" x14ac:dyDescent="0.2">
      <c r="A709" s="167"/>
      <c r="B709" s="139"/>
    </row>
    <row r="710" spans="1:2" s="137" customFormat="1" x14ac:dyDescent="0.2">
      <c r="A710" s="167"/>
      <c r="B710" s="139"/>
    </row>
    <row r="711" spans="1:2" s="137" customFormat="1" x14ac:dyDescent="0.2">
      <c r="A711" s="167"/>
      <c r="B711" s="139"/>
    </row>
    <row r="712" spans="1:2" s="137" customFormat="1" x14ac:dyDescent="0.2">
      <c r="A712" s="167"/>
      <c r="B712" s="139"/>
    </row>
    <row r="713" spans="1:2" s="137" customFormat="1" x14ac:dyDescent="0.2">
      <c r="A713" s="167"/>
      <c r="B713" s="139"/>
    </row>
    <row r="714" spans="1:2" s="137" customFormat="1" x14ac:dyDescent="0.2">
      <c r="A714" s="167"/>
      <c r="B714" s="139"/>
    </row>
    <row r="715" spans="1:2" s="137" customFormat="1" x14ac:dyDescent="0.2">
      <c r="A715" s="167"/>
      <c r="B715" s="139"/>
    </row>
    <row r="716" spans="1:2" s="137" customFormat="1" x14ac:dyDescent="0.2">
      <c r="A716" s="167"/>
      <c r="B716" s="139"/>
    </row>
    <row r="717" spans="1:2" s="137" customFormat="1" x14ac:dyDescent="0.2">
      <c r="A717" s="167"/>
      <c r="B717" s="139"/>
    </row>
    <row r="718" spans="1:2" s="137" customFormat="1" x14ac:dyDescent="0.2">
      <c r="A718" s="167"/>
      <c r="B718" s="139"/>
    </row>
    <row r="719" spans="1:2" s="137" customFormat="1" x14ac:dyDescent="0.2">
      <c r="A719" s="167"/>
      <c r="B719" s="139"/>
    </row>
    <row r="720" spans="1:2" s="137" customFormat="1" x14ac:dyDescent="0.2">
      <c r="A720" s="167"/>
      <c r="B720" s="139"/>
    </row>
    <row r="721" spans="1:2" s="137" customFormat="1" x14ac:dyDescent="0.2">
      <c r="A721" s="167"/>
      <c r="B721" s="139"/>
    </row>
    <row r="722" spans="1:2" s="137" customFormat="1" x14ac:dyDescent="0.2">
      <c r="A722" s="167"/>
      <c r="B722" s="139"/>
    </row>
    <row r="723" spans="1:2" s="137" customFormat="1" x14ac:dyDescent="0.2">
      <c r="A723" s="167"/>
      <c r="B723" s="139"/>
    </row>
    <row r="724" spans="1:2" s="137" customFormat="1" x14ac:dyDescent="0.2">
      <c r="A724" s="167"/>
      <c r="B724" s="139"/>
    </row>
    <row r="725" spans="1:2" s="137" customFormat="1" x14ac:dyDescent="0.2">
      <c r="A725" s="167"/>
      <c r="B725" s="139"/>
    </row>
    <row r="726" spans="1:2" s="137" customFormat="1" x14ac:dyDescent="0.2">
      <c r="A726" s="167"/>
      <c r="B726" s="139"/>
    </row>
    <row r="727" spans="1:2" s="137" customFormat="1" x14ac:dyDescent="0.2">
      <c r="A727" s="167"/>
      <c r="B727" s="139"/>
    </row>
    <row r="728" spans="1:2" s="137" customFormat="1" x14ac:dyDescent="0.2">
      <c r="A728" s="167"/>
      <c r="B728" s="139"/>
    </row>
    <row r="729" spans="1:2" s="137" customFormat="1" x14ac:dyDescent="0.2">
      <c r="A729" s="167"/>
      <c r="B729" s="139"/>
    </row>
    <row r="730" spans="1:2" s="137" customFormat="1" x14ac:dyDescent="0.2">
      <c r="A730" s="167"/>
      <c r="B730" s="139"/>
    </row>
    <row r="731" spans="1:2" s="137" customFormat="1" x14ac:dyDescent="0.2">
      <c r="A731" s="167"/>
      <c r="B731" s="139"/>
    </row>
    <row r="732" spans="1:2" s="137" customFormat="1" x14ac:dyDescent="0.2">
      <c r="A732" s="167"/>
      <c r="B732" s="139"/>
    </row>
    <row r="733" spans="1:2" s="137" customFormat="1" x14ac:dyDescent="0.2">
      <c r="A733" s="167"/>
      <c r="B733" s="139"/>
    </row>
    <row r="734" spans="1:2" s="137" customFormat="1" x14ac:dyDescent="0.2">
      <c r="A734" s="167"/>
      <c r="B734" s="139"/>
    </row>
    <row r="735" spans="1:2" s="137" customFormat="1" x14ac:dyDescent="0.2">
      <c r="A735" s="167"/>
      <c r="B735" s="139"/>
    </row>
    <row r="736" spans="1:2" s="137" customFormat="1" x14ac:dyDescent="0.2">
      <c r="A736" s="167"/>
      <c r="B736" s="139"/>
    </row>
    <row r="737" spans="1:2" s="137" customFormat="1" x14ac:dyDescent="0.2">
      <c r="A737" s="167"/>
      <c r="B737" s="139"/>
    </row>
    <row r="738" spans="1:2" s="137" customFormat="1" x14ac:dyDescent="0.2">
      <c r="A738" s="167"/>
      <c r="B738" s="139"/>
    </row>
    <row r="739" spans="1:2" s="137" customFormat="1" x14ac:dyDescent="0.2">
      <c r="A739" s="167"/>
      <c r="B739" s="139"/>
    </row>
    <row r="740" spans="1:2" s="137" customFormat="1" x14ac:dyDescent="0.2">
      <c r="A740" s="167"/>
      <c r="B740" s="139"/>
    </row>
    <row r="741" spans="1:2" s="137" customFormat="1" x14ac:dyDescent="0.2">
      <c r="A741" s="167"/>
      <c r="B741" s="139"/>
    </row>
    <row r="742" spans="1:2" s="137" customFormat="1" x14ac:dyDescent="0.2">
      <c r="A742" s="167"/>
      <c r="B742" s="139"/>
    </row>
    <row r="743" spans="1:2" s="137" customFormat="1" x14ac:dyDescent="0.2">
      <c r="A743" s="167"/>
      <c r="B743" s="139"/>
    </row>
    <row r="744" spans="1:2" s="137" customFormat="1" x14ac:dyDescent="0.2">
      <c r="A744" s="167"/>
      <c r="B744" s="139"/>
    </row>
    <row r="745" spans="1:2" s="137" customFormat="1" x14ac:dyDescent="0.2">
      <c r="A745" s="167"/>
      <c r="B745" s="139"/>
    </row>
    <row r="746" spans="1:2" s="137" customFormat="1" x14ac:dyDescent="0.2">
      <c r="A746" s="167"/>
      <c r="B746" s="139"/>
    </row>
    <row r="747" spans="1:2" s="137" customFormat="1" x14ac:dyDescent="0.2">
      <c r="A747" s="167"/>
      <c r="B747" s="139"/>
    </row>
    <row r="748" spans="1:2" s="137" customFormat="1" x14ac:dyDescent="0.2">
      <c r="A748" s="167"/>
      <c r="B748" s="139"/>
    </row>
    <row r="749" spans="1:2" s="137" customFormat="1" x14ac:dyDescent="0.2">
      <c r="A749" s="167"/>
      <c r="B749" s="139"/>
    </row>
    <row r="750" spans="1:2" s="137" customFormat="1" x14ac:dyDescent="0.2">
      <c r="A750" s="167"/>
      <c r="B750" s="139"/>
    </row>
    <row r="751" spans="1:2" s="137" customFormat="1" x14ac:dyDescent="0.2">
      <c r="A751" s="167"/>
      <c r="B751" s="139"/>
    </row>
    <row r="752" spans="1:2" s="137" customFormat="1" x14ac:dyDescent="0.2">
      <c r="A752" s="167"/>
      <c r="B752" s="139"/>
    </row>
    <row r="753" spans="1:2" s="137" customFormat="1" x14ac:dyDescent="0.2">
      <c r="A753" s="167"/>
      <c r="B753" s="139"/>
    </row>
    <row r="754" spans="1:2" s="137" customFormat="1" x14ac:dyDescent="0.2">
      <c r="A754" s="167"/>
      <c r="B754" s="139"/>
    </row>
    <row r="755" spans="1:2" s="137" customFormat="1" x14ac:dyDescent="0.2">
      <c r="A755" s="167"/>
      <c r="B755" s="139"/>
    </row>
    <row r="756" spans="1:2" s="137" customFormat="1" x14ac:dyDescent="0.2">
      <c r="A756" s="167"/>
      <c r="B756" s="139"/>
    </row>
    <row r="757" spans="1:2" s="137" customFormat="1" x14ac:dyDescent="0.2">
      <c r="A757" s="167"/>
      <c r="B757" s="139"/>
    </row>
    <row r="758" spans="1:2" s="137" customFormat="1" x14ac:dyDescent="0.2">
      <c r="A758" s="167"/>
      <c r="B758" s="139"/>
    </row>
    <row r="759" spans="1:2" s="137" customFormat="1" x14ac:dyDescent="0.2">
      <c r="A759" s="167"/>
      <c r="B759" s="139"/>
    </row>
    <row r="760" spans="1:2" s="137" customFormat="1" x14ac:dyDescent="0.2">
      <c r="A760" s="167"/>
      <c r="B760" s="139"/>
    </row>
    <row r="761" spans="1:2" s="137" customFormat="1" x14ac:dyDescent="0.2">
      <c r="A761" s="167"/>
      <c r="B761" s="139"/>
    </row>
    <row r="762" spans="1:2" s="137" customFormat="1" x14ac:dyDescent="0.2">
      <c r="A762" s="167"/>
      <c r="B762" s="139"/>
    </row>
    <row r="763" spans="1:2" s="137" customFormat="1" x14ac:dyDescent="0.2">
      <c r="A763" s="167"/>
      <c r="B763" s="139"/>
    </row>
    <row r="764" spans="1:2" s="137" customFormat="1" x14ac:dyDescent="0.2">
      <c r="A764" s="167"/>
      <c r="B764" s="139"/>
    </row>
    <row r="765" spans="1:2" s="137" customFormat="1" x14ac:dyDescent="0.2">
      <c r="A765" s="167"/>
      <c r="B765" s="139"/>
    </row>
    <row r="766" spans="1:2" s="137" customFormat="1" x14ac:dyDescent="0.2">
      <c r="A766" s="167"/>
      <c r="B766" s="139"/>
    </row>
    <row r="767" spans="1:2" s="137" customFormat="1" x14ac:dyDescent="0.2">
      <c r="A767" s="167"/>
      <c r="B767" s="139"/>
    </row>
    <row r="768" spans="1:2" s="137" customFormat="1" x14ac:dyDescent="0.2">
      <c r="A768" s="167"/>
      <c r="B768" s="139"/>
    </row>
    <row r="769" spans="1:2" s="137" customFormat="1" x14ac:dyDescent="0.2">
      <c r="A769" s="167"/>
      <c r="B769" s="139"/>
    </row>
    <row r="770" spans="1:2" s="137" customFormat="1" x14ac:dyDescent="0.2">
      <c r="A770" s="167"/>
      <c r="B770" s="139"/>
    </row>
    <row r="771" spans="1:2" s="137" customFormat="1" x14ac:dyDescent="0.2">
      <c r="A771" s="167"/>
      <c r="B771" s="139"/>
    </row>
    <row r="772" spans="1:2" s="137" customFormat="1" x14ac:dyDescent="0.2">
      <c r="A772" s="167"/>
      <c r="B772" s="139"/>
    </row>
    <row r="773" spans="1:2" s="137" customFormat="1" x14ac:dyDescent="0.2">
      <c r="A773" s="167"/>
      <c r="B773" s="139"/>
    </row>
    <row r="774" spans="1:2" s="137" customFormat="1" x14ac:dyDescent="0.2">
      <c r="A774" s="167"/>
      <c r="B774" s="139"/>
    </row>
    <row r="775" spans="1:2" s="137" customFormat="1" x14ac:dyDescent="0.2">
      <c r="A775" s="167"/>
      <c r="B775" s="139"/>
    </row>
    <row r="776" spans="1:2" s="137" customFormat="1" x14ac:dyDescent="0.2">
      <c r="A776" s="167"/>
      <c r="B776" s="139"/>
    </row>
    <row r="777" spans="1:2" s="137" customFormat="1" x14ac:dyDescent="0.2">
      <c r="A777" s="167"/>
      <c r="B777" s="139"/>
    </row>
    <row r="778" spans="1:2" s="137" customFormat="1" x14ac:dyDescent="0.2">
      <c r="A778" s="167"/>
      <c r="B778" s="139"/>
    </row>
    <row r="779" spans="1:2" s="137" customFormat="1" x14ac:dyDescent="0.2">
      <c r="A779" s="167"/>
      <c r="B779" s="139"/>
    </row>
    <row r="780" spans="1:2" s="137" customFormat="1" x14ac:dyDescent="0.2">
      <c r="A780" s="167"/>
      <c r="B780" s="139"/>
    </row>
    <row r="781" spans="1:2" s="137" customFormat="1" x14ac:dyDescent="0.2">
      <c r="A781" s="167"/>
      <c r="B781" s="139"/>
    </row>
    <row r="782" spans="1:2" s="137" customFormat="1" x14ac:dyDescent="0.2">
      <c r="A782" s="167"/>
      <c r="B782" s="139"/>
    </row>
    <row r="783" spans="1:2" s="137" customFormat="1" x14ac:dyDescent="0.2">
      <c r="A783" s="167"/>
      <c r="B783" s="139"/>
    </row>
    <row r="784" spans="1:2" s="137" customFormat="1" x14ac:dyDescent="0.2">
      <c r="A784" s="167"/>
      <c r="B784" s="139"/>
    </row>
    <row r="785" spans="1:2" s="137" customFormat="1" x14ac:dyDescent="0.2">
      <c r="A785" s="167"/>
      <c r="B785" s="139"/>
    </row>
    <row r="786" spans="1:2" s="137" customFormat="1" x14ac:dyDescent="0.2">
      <c r="A786" s="167"/>
      <c r="B786" s="139"/>
    </row>
    <row r="787" spans="1:2" s="137" customFormat="1" x14ac:dyDescent="0.2">
      <c r="A787" s="167"/>
      <c r="B787" s="139"/>
    </row>
    <row r="788" spans="1:2" s="137" customFormat="1" x14ac:dyDescent="0.2">
      <c r="A788" s="167"/>
      <c r="B788" s="139"/>
    </row>
    <row r="789" spans="1:2" s="137" customFormat="1" x14ac:dyDescent="0.2">
      <c r="A789" s="167"/>
      <c r="B789" s="139"/>
    </row>
    <row r="790" spans="1:2" s="137" customFormat="1" x14ac:dyDescent="0.2">
      <c r="A790" s="167"/>
      <c r="B790" s="139"/>
    </row>
    <row r="791" spans="1:2" s="137" customFormat="1" x14ac:dyDescent="0.2">
      <c r="A791" s="167"/>
      <c r="B791" s="139"/>
    </row>
    <row r="792" spans="1:2" s="137" customFormat="1" x14ac:dyDescent="0.2">
      <c r="A792" s="167"/>
      <c r="B792" s="139"/>
    </row>
    <row r="793" spans="1:2" s="137" customFormat="1" x14ac:dyDescent="0.2">
      <c r="A793" s="167"/>
      <c r="B793" s="139"/>
    </row>
    <row r="794" spans="1:2" s="137" customFormat="1" x14ac:dyDescent="0.2">
      <c r="A794" s="167"/>
      <c r="B794" s="139"/>
    </row>
    <row r="795" spans="1:2" s="137" customFormat="1" x14ac:dyDescent="0.2">
      <c r="A795" s="167"/>
      <c r="B795" s="139"/>
    </row>
    <row r="796" spans="1:2" s="137" customFormat="1" x14ac:dyDescent="0.2">
      <c r="A796" s="167"/>
      <c r="B796" s="139"/>
    </row>
    <row r="797" spans="1:2" s="137" customFormat="1" x14ac:dyDescent="0.2">
      <c r="A797" s="167"/>
      <c r="B797" s="139"/>
    </row>
    <row r="798" spans="1:2" s="137" customFormat="1" x14ac:dyDescent="0.2">
      <c r="A798" s="167"/>
      <c r="B798" s="139"/>
    </row>
    <row r="799" spans="1:2" s="137" customFormat="1" x14ac:dyDescent="0.2">
      <c r="A799" s="167"/>
      <c r="B799" s="139"/>
    </row>
    <row r="800" spans="1:2" s="137" customFormat="1" x14ac:dyDescent="0.2">
      <c r="A800" s="167"/>
      <c r="B800" s="139"/>
    </row>
    <row r="801" spans="1:2" s="137" customFormat="1" x14ac:dyDescent="0.2">
      <c r="A801" s="167"/>
      <c r="B801" s="139"/>
    </row>
    <row r="802" spans="1:2" s="137" customFormat="1" x14ac:dyDescent="0.2">
      <c r="A802" s="167"/>
      <c r="B802" s="139"/>
    </row>
    <row r="803" spans="1:2" s="137" customFormat="1" x14ac:dyDescent="0.2">
      <c r="A803" s="167"/>
      <c r="B803" s="139"/>
    </row>
    <row r="804" spans="1:2" s="137" customFormat="1" x14ac:dyDescent="0.2">
      <c r="A804" s="167"/>
      <c r="B804" s="139"/>
    </row>
    <row r="805" spans="1:2" s="137" customFormat="1" x14ac:dyDescent="0.2">
      <c r="A805" s="167"/>
      <c r="B805" s="139"/>
    </row>
    <row r="806" spans="1:2" s="137" customFormat="1" x14ac:dyDescent="0.2">
      <c r="A806" s="167"/>
      <c r="B806" s="139"/>
    </row>
    <row r="807" spans="1:2" s="137" customFormat="1" x14ac:dyDescent="0.2">
      <c r="A807" s="167"/>
      <c r="B807" s="139"/>
    </row>
    <row r="808" spans="1:2" s="137" customFormat="1" x14ac:dyDescent="0.2">
      <c r="A808" s="167"/>
      <c r="B808" s="139"/>
    </row>
    <row r="809" spans="1:2" s="137" customFormat="1" x14ac:dyDescent="0.2">
      <c r="A809" s="167"/>
      <c r="B809" s="139"/>
    </row>
    <row r="810" spans="1:2" s="137" customFormat="1" x14ac:dyDescent="0.2">
      <c r="A810" s="167"/>
      <c r="B810" s="139"/>
    </row>
    <row r="811" spans="1:2" s="137" customFormat="1" x14ac:dyDescent="0.2">
      <c r="A811" s="167"/>
      <c r="B811" s="139"/>
    </row>
    <row r="812" spans="1:2" s="137" customFormat="1" x14ac:dyDescent="0.2">
      <c r="A812" s="167"/>
      <c r="B812" s="139"/>
    </row>
    <row r="813" spans="1:2" s="137" customFormat="1" x14ac:dyDescent="0.2">
      <c r="A813" s="167"/>
      <c r="B813" s="139"/>
    </row>
    <row r="814" spans="1:2" s="137" customFormat="1" x14ac:dyDescent="0.2">
      <c r="A814" s="167"/>
      <c r="B814" s="139"/>
    </row>
    <row r="815" spans="1:2" s="137" customFormat="1" x14ac:dyDescent="0.2">
      <c r="A815" s="167"/>
      <c r="B815" s="139"/>
    </row>
    <row r="816" spans="1:2" s="137" customFormat="1" x14ac:dyDescent="0.2">
      <c r="A816" s="167"/>
      <c r="B816" s="139"/>
    </row>
    <row r="817" spans="1:2" s="137" customFormat="1" x14ac:dyDescent="0.2">
      <c r="A817" s="167"/>
      <c r="B817" s="139"/>
    </row>
    <row r="818" spans="1:2" s="137" customFormat="1" x14ac:dyDescent="0.2">
      <c r="A818" s="167"/>
      <c r="B818" s="139"/>
    </row>
    <row r="819" spans="1:2" s="137" customFormat="1" x14ac:dyDescent="0.2">
      <c r="A819" s="167"/>
      <c r="B819" s="139"/>
    </row>
    <row r="820" spans="1:2" s="137" customFormat="1" x14ac:dyDescent="0.2">
      <c r="A820" s="167"/>
      <c r="B820" s="139"/>
    </row>
    <row r="821" spans="1:2" s="137" customFormat="1" x14ac:dyDescent="0.2">
      <c r="A821" s="167"/>
      <c r="B821" s="139"/>
    </row>
    <row r="822" spans="1:2" s="137" customFormat="1" x14ac:dyDescent="0.2">
      <c r="A822" s="167"/>
      <c r="B822" s="139"/>
    </row>
    <row r="823" spans="1:2" s="137" customFormat="1" x14ac:dyDescent="0.2">
      <c r="A823" s="167"/>
      <c r="B823" s="139"/>
    </row>
    <row r="824" spans="1:2" s="137" customFormat="1" x14ac:dyDescent="0.2">
      <c r="A824" s="167"/>
      <c r="B824" s="139"/>
    </row>
    <row r="825" spans="1:2" s="137" customFormat="1" x14ac:dyDescent="0.2">
      <c r="A825" s="167"/>
      <c r="B825" s="139"/>
    </row>
    <row r="826" spans="1:2" s="137" customFormat="1" x14ac:dyDescent="0.2">
      <c r="A826" s="167"/>
      <c r="B826" s="139"/>
    </row>
    <row r="827" spans="1:2" s="137" customFormat="1" x14ac:dyDescent="0.2">
      <c r="A827" s="167"/>
      <c r="B827" s="139"/>
    </row>
    <row r="828" spans="1:2" s="137" customFormat="1" x14ac:dyDescent="0.2">
      <c r="A828" s="167"/>
      <c r="B828" s="139"/>
    </row>
    <row r="829" spans="1:2" s="137" customFormat="1" x14ac:dyDescent="0.2">
      <c r="A829" s="167"/>
      <c r="B829" s="139"/>
    </row>
    <row r="830" spans="1:2" s="137" customFormat="1" x14ac:dyDescent="0.2">
      <c r="A830" s="167"/>
      <c r="B830" s="139"/>
    </row>
    <row r="831" spans="1:2" s="137" customFormat="1" x14ac:dyDescent="0.2">
      <c r="A831" s="167"/>
      <c r="B831" s="139"/>
    </row>
    <row r="832" spans="1:2" s="137" customFormat="1" x14ac:dyDescent="0.2">
      <c r="A832" s="167"/>
      <c r="B832" s="139"/>
    </row>
    <row r="833" spans="1:2" s="137" customFormat="1" x14ac:dyDescent="0.2">
      <c r="A833" s="167"/>
      <c r="B833" s="139"/>
    </row>
    <row r="834" spans="1:2" s="137" customFormat="1" x14ac:dyDescent="0.2">
      <c r="A834" s="167"/>
      <c r="B834" s="139"/>
    </row>
    <row r="835" spans="1:2" s="137" customFormat="1" x14ac:dyDescent="0.2">
      <c r="A835" s="167"/>
      <c r="B835" s="139"/>
    </row>
    <row r="836" spans="1:2" s="137" customFormat="1" x14ac:dyDescent="0.2">
      <c r="A836" s="167"/>
      <c r="B836" s="139"/>
    </row>
    <row r="837" spans="1:2" s="137" customFormat="1" x14ac:dyDescent="0.2">
      <c r="A837" s="167"/>
      <c r="B837" s="139"/>
    </row>
    <row r="838" spans="1:2" s="137" customFormat="1" x14ac:dyDescent="0.2">
      <c r="A838" s="167"/>
      <c r="B838" s="139"/>
    </row>
    <row r="839" spans="1:2" s="137" customFormat="1" x14ac:dyDescent="0.2">
      <c r="A839" s="167"/>
      <c r="B839" s="139"/>
    </row>
    <row r="840" spans="1:2" s="137" customFormat="1" x14ac:dyDescent="0.2">
      <c r="A840" s="167"/>
      <c r="B840" s="139"/>
    </row>
    <row r="841" spans="1:2" s="137" customFormat="1" x14ac:dyDescent="0.2">
      <c r="A841" s="167"/>
      <c r="B841" s="139"/>
    </row>
    <row r="842" spans="1:2" s="137" customFormat="1" x14ac:dyDescent="0.2">
      <c r="A842" s="167"/>
      <c r="B842" s="139"/>
    </row>
    <row r="843" spans="1:2" s="137" customFormat="1" x14ac:dyDescent="0.2">
      <c r="A843" s="167"/>
      <c r="B843" s="139"/>
    </row>
    <row r="844" spans="1:2" s="137" customFormat="1" x14ac:dyDescent="0.2">
      <c r="A844" s="167"/>
      <c r="B844" s="139"/>
    </row>
    <row r="845" spans="1:2" s="137" customFormat="1" x14ac:dyDescent="0.2">
      <c r="A845" s="167"/>
      <c r="B845" s="139"/>
    </row>
    <row r="846" spans="1:2" s="137" customFormat="1" x14ac:dyDescent="0.2">
      <c r="A846" s="167"/>
      <c r="B846" s="139"/>
    </row>
    <row r="847" spans="1:2" s="137" customFormat="1" x14ac:dyDescent="0.2">
      <c r="A847" s="167"/>
      <c r="B847" s="139"/>
    </row>
    <row r="848" spans="1:2" s="137" customFormat="1" x14ac:dyDescent="0.2">
      <c r="A848" s="167"/>
      <c r="B848" s="139"/>
    </row>
    <row r="849" spans="1:2" s="137" customFormat="1" x14ac:dyDescent="0.2">
      <c r="A849" s="167"/>
      <c r="B849" s="139"/>
    </row>
    <row r="850" spans="1:2" s="137" customFormat="1" x14ac:dyDescent="0.2">
      <c r="A850" s="167"/>
      <c r="B850" s="139"/>
    </row>
    <row r="851" spans="1:2" s="137" customFormat="1" x14ac:dyDescent="0.2">
      <c r="A851" s="167"/>
      <c r="B851" s="139"/>
    </row>
    <row r="852" spans="1:2" s="137" customFormat="1" x14ac:dyDescent="0.2">
      <c r="A852" s="167"/>
      <c r="B852" s="139"/>
    </row>
    <row r="853" spans="1:2" s="137" customFormat="1" x14ac:dyDescent="0.2">
      <c r="A853" s="167"/>
      <c r="B853" s="139"/>
    </row>
    <row r="854" spans="1:2" s="137" customFormat="1" x14ac:dyDescent="0.2">
      <c r="A854" s="167"/>
      <c r="B854" s="139"/>
    </row>
    <row r="855" spans="1:2" s="137" customFormat="1" x14ac:dyDescent="0.2">
      <c r="A855" s="167"/>
      <c r="B855" s="139"/>
    </row>
    <row r="856" spans="1:2" s="137" customFormat="1" x14ac:dyDescent="0.2">
      <c r="A856" s="167"/>
      <c r="B856" s="139"/>
    </row>
    <row r="857" spans="1:2" s="137" customFormat="1" x14ac:dyDescent="0.2">
      <c r="A857" s="167"/>
      <c r="B857" s="139"/>
    </row>
    <row r="858" spans="1:2" s="137" customFormat="1" x14ac:dyDescent="0.2">
      <c r="A858" s="167"/>
      <c r="B858" s="139"/>
    </row>
    <row r="859" spans="1:2" s="137" customFormat="1" x14ac:dyDescent="0.2">
      <c r="A859" s="167"/>
      <c r="B859" s="139"/>
    </row>
    <row r="860" spans="1:2" s="137" customFormat="1" x14ac:dyDescent="0.2">
      <c r="A860" s="167"/>
      <c r="B860" s="139"/>
    </row>
    <row r="861" spans="1:2" s="137" customFormat="1" x14ac:dyDescent="0.2">
      <c r="A861" s="167"/>
      <c r="B861" s="139"/>
    </row>
    <row r="862" spans="1:2" s="137" customFormat="1" x14ac:dyDescent="0.2">
      <c r="A862" s="167"/>
      <c r="B862" s="139"/>
    </row>
    <row r="863" spans="1:2" s="137" customFormat="1" x14ac:dyDescent="0.2">
      <c r="A863" s="167"/>
      <c r="B863" s="139"/>
    </row>
    <row r="864" spans="1:2" s="137" customFormat="1" x14ac:dyDescent="0.2">
      <c r="A864" s="167"/>
      <c r="B864" s="139"/>
    </row>
    <row r="865" spans="1:2" s="137" customFormat="1" x14ac:dyDescent="0.2">
      <c r="A865" s="167"/>
      <c r="B865" s="139"/>
    </row>
    <row r="866" spans="1:2" s="137" customFormat="1" x14ac:dyDescent="0.2">
      <c r="A866" s="167"/>
      <c r="B866" s="139"/>
    </row>
    <row r="867" spans="1:2" s="137" customFormat="1" x14ac:dyDescent="0.2">
      <c r="A867" s="167"/>
      <c r="B867" s="139"/>
    </row>
    <row r="868" spans="1:2" s="137" customFormat="1" x14ac:dyDescent="0.2">
      <c r="A868" s="167"/>
      <c r="B868" s="139"/>
    </row>
    <row r="869" spans="1:2" s="137" customFormat="1" x14ac:dyDescent="0.2">
      <c r="A869" s="167"/>
      <c r="B869" s="139"/>
    </row>
    <row r="870" spans="1:2" s="137" customFormat="1" x14ac:dyDescent="0.2">
      <c r="A870" s="167"/>
      <c r="B870" s="139"/>
    </row>
    <row r="871" spans="1:2" s="137" customFormat="1" x14ac:dyDescent="0.2">
      <c r="A871" s="167"/>
      <c r="B871" s="139"/>
    </row>
    <row r="872" spans="1:2" s="137" customFormat="1" x14ac:dyDescent="0.2">
      <c r="A872" s="167"/>
      <c r="B872" s="139"/>
    </row>
    <row r="873" spans="1:2" s="137" customFormat="1" x14ac:dyDescent="0.2">
      <c r="A873" s="167"/>
      <c r="B873" s="139"/>
    </row>
    <row r="874" spans="1:2" s="137" customFormat="1" x14ac:dyDescent="0.2">
      <c r="A874" s="167"/>
      <c r="B874" s="139"/>
    </row>
    <row r="875" spans="1:2" s="137" customFormat="1" x14ac:dyDescent="0.2">
      <c r="A875" s="167"/>
      <c r="B875" s="139"/>
    </row>
    <row r="876" spans="1:2" s="137" customFormat="1" x14ac:dyDescent="0.2">
      <c r="A876" s="167"/>
      <c r="B876" s="139"/>
    </row>
    <row r="877" spans="1:2" s="137" customFormat="1" x14ac:dyDescent="0.2">
      <c r="A877" s="167"/>
      <c r="B877" s="139"/>
    </row>
    <row r="878" spans="1:2" s="137" customFormat="1" x14ac:dyDescent="0.2">
      <c r="A878" s="167"/>
      <c r="B878" s="139"/>
    </row>
    <row r="879" spans="1:2" s="137" customFormat="1" x14ac:dyDescent="0.2">
      <c r="A879" s="167"/>
      <c r="B879" s="139"/>
    </row>
    <row r="880" spans="1:2" s="137" customFormat="1" x14ac:dyDescent="0.2">
      <c r="A880" s="167"/>
      <c r="B880" s="139"/>
    </row>
    <row r="881" spans="1:2" s="137" customFormat="1" x14ac:dyDescent="0.2">
      <c r="A881" s="167"/>
      <c r="B881" s="139"/>
    </row>
    <row r="882" spans="1:2" s="137" customFormat="1" x14ac:dyDescent="0.2">
      <c r="A882" s="167"/>
      <c r="B882" s="139"/>
    </row>
    <row r="883" spans="1:2" s="137" customFormat="1" x14ac:dyDescent="0.2">
      <c r="A883" s="167"/>
      <c r="B883" s="139"/>
    </row>
    <row r="884" spans="1:2" s="137" customFormat="1" x14ac:dyDescent="0.2">
      <c r="A884" s="167"/>
      <c r="B884" s="139"/>
    </row>
    <row r="885" spans="1:2" s="137" customFormat="1" x14ac:dyDescent="0.2">
      <c r="A885" s="167"/>
      <c r="B885" s="139"/>
    </row>
    <row r="886" spans="1:2" s="137" customFormat="1" x14ac:dyDescent="0.2">
      <c r="A886" s="167"/>
      <c r="B886" s="139"/>
    </row>
    <row r="887" spans="1:2" s="137" customFormat="1" x14ac:dyDescent="0.2">
      <c r="A887" s="167"/>
      <c r="B887" s="139"/>
    </row>
    <row r="888" spans="1:2" s="137" customFormat="1" x14ac:dyDescent="0.2">
      <c r="A888" s="167"/>
      <c r="B888" s="139"/>
    </row>
    <row r="889" spans="1:2" s="137" customFormat="1" x14ac:dyDescent="0.2">
      <c r="A889" s="167"/>
      <c r="B889" s="139"/>
    </row>
    <row r="890" spans="1:2" s="137" customFormat="1" x14ac:dyDescent="0.2">
      <c r="A890" s="167"/>
      <c r="B890" s="139"/>
    </row>
    <row r="891" spans="1:2" s="137" customFormat="1" x14ac:dyDescent="0.2">
      <c r="A891" s="167"/>
      <c r="B891" s="139"/>
    </row>
    <row r="892" spans="1:2" s="137" customFormat="1" x14ac:dyDescent="0.2">
      <c r="A892" s="167"/>
      <c r="B892" s="139"/>
    </row>
    <row r="893" spans="1:2" s="137" customFormat="1" x14ac:dyDescent="0.2">
      <c r="A893" s="167"/>
      <c r="B893" s="139"/>
    </row>
    <row r="894" spans="1:2" s="137" customFormat="1" x14ac:dyDescent="0.2">
      <c r="A894" s="167"/>
      <c r="B894" s="139"/>
    </row>
    <row r="895" spans="1:2" s="137" customFormat="1" x14ac:dyDescent="0.2">
      <c r="A895" s="167"/>
      <c r="B895" s="139"/>
    </row>
    <row r="896" spans="1:2" s="137" customFormat="1" x14ac:dyDescent="0.2">
      <c r="A896" s="167"/>
      <c r="B896" s="139"/>
    </row>
    <row r="897" spans="1:2" s="137" customFormat="1" x14ac:dyDescent="0.2">
      <c r="A897" s="167"/>
      <c r="B897" s="139"/>
    </row>
    <row r="898" spans="1:2" s="137" customFormat="1" x14ac:dyDescent="0.2">
      <c r="A898" s="167"/>
      <c r="B898" s="139"/>
    </row>
    <row r="899" spans="1:2" s="137" customFormat="1" x14ac:dyDescent="0.2">
      <c r="A899" s="167"/>
      <c r="B899" s="139"/>
    </row>
    <row r="900" spans="1:2" s="137" customFormat="1" x14ac:dyDescent="0.2">
      <c r="A900" s="167"/>
      <c r="B900" s="139"/>
    </row>
    <row r="901" spans="1:2" s="137" customFormat="1" x14ac:dyDescent="0.2">
      <c r="A901" s="167"/>
      <c r="B901" s="139"/>
    </row>
    <row r="902" spans="1:2" s="137" customFormat="1" x14ac:dyDescent="0.2">
      <c r="A902" s="167"/>
      <c r="B902" s="139"/>
    </row>
    <row r="903" spans="1:2" s="137" customFormat="1" x14ac:dyDescent="0.2">
      <c r="A903" s="167"/>
      <c r="B903" s="139"/>
    </row>
    <row r="904" spans="1:2" s="137" customFormat="1" x14ac:dyDescent="0.2">
      <c r="A904" s="167"/>
      <c r="B904" s="139"/>
    </row>
    <row r="905" spans="1:2" s="137" customFormat="1" x14ac:dyDescent="0.2">
      <c r="A905" s="167"/>
      <c r="B905" s="139"/>
    </row>
    <row r="906" spans="1:2" s="137" customFormat="1" x14ac:dyDescent="0.2">
      <c r="A906" s="167"/>
      <c r="B906" s="139"/>
    </row>
    <row r="907" spans="1:2" s="137" customFormat="1" x14ac:dyDescent="0.2">
      <c r="A907" s="167"/>
      <c r="B907" s="139"/>
    </row>
    <row r="908" spans="1:2" s="137" customFormat="1" x14ac:dyDescent="0.2">
      <c r="A908" s="167"/>
      <c r="B908" s="139"/>
    </row>
    <row r="909" spans="1:2" s="137" customFormat="1" x14ac:dyDescent="0.2">
      <c r="A909" s="167"/>
      <c r="B909" s="139"/>
    </row>
    <row r="910" spans="1:2" s="137" customFormat="1" x14ac:dyDescent="0.2">
      <c r="A910" s="167"/>
      <c r="B910" s="139"/>
    </row>
    <row r="911" spans="1:2" s="137" customFormat="1" x14ac:dyDescent="0.2">
      <c r="A911" s="167"/>
      <c r="B911" s="139"/>
    </row>
    <row r="912" spans="1:2" s="137" customFormat="1" x14ac:dyDescent="0.2">
      <c r="A912" s="167"/>
      <c r="B912" s="139"/>
    </row>
    <row r="913" spans="1:2" s="137" customFormat="1" x14ac:dyDescent="0.2">
      <c r="A913" s="167"/>
      <c r="B913" s="139"/>
    </row>
    <row r="914" spans="1:2" s="137" customFormat="1" x14ac:dyDescent="0.2">
      <c r="A914" s="167"/>
      <c r="B914" s="139"/>
    </row>
    <row r="915" spans="1:2" s="137" customFormat="1" x14ac:dyDescent="0.2">
      <c r="A915" s="167"/>
      <c r="B915" s="139"/>
    </row>
    <row r="916" spans="1:2" s="137" customFormat="1" x14ac:dyDescent="0.2">
      <c r="A916" s="167"/>
      <c r="B916" s="139"/>
    </row>
    <row r="917" spans="1:2" s="137" customFormat="1" x14ac:dyDescent="0.2">
      <c r="A917" s="167"/>
      <c r="B917" s="139"/>
    </row>
    <row r="918" spans="1:2" s="137" customFormat="1" x14ac:dyDescent="0.2">
      <c r="A918" s="167"/>
      <c r="B918" s="139"/>
    </row>
    <row r="919" spans="1:2" s="137" customFormat="1" x14ac:dyDescent="0.2">
      <c r="A919" s="167"/>
      <c r="B919" s="139"/>
    </row>
    <row r="920" spans="1:2" s="137" customFormat="1" x14ac:dyDescent="0.2">
      <c r="A920" s="167"/>
      <c r="B920" s="139"/>
    </row>
    <row r="921" spans="1:2" s="137" customFormat="1" x14ac:dyDescent="0.2">
      <c r="A921" s="167"/>
      <c r="B921" s="139"/>
    </row>
    <row r="922" spans="1:2" s="137" customFormat="1" x14ac:dyDescent="0.2">
      <c r="A922" s="167"/>
      <c r="B922" s="139"/>
    </row>
    <row r="923" spans="1:2" s="137" customFormat="1" x14ac:dyDescent="0.2">
      <c r="A923" s="167"/>
      <c r="B923" s="139"/>
    </row>
    <row r="924" spans="1:2" s="137" customFormat="1" x14ac:dyDescent="0.2">
      <c r="A924" s="167"/>
      <c r="B924" s="139"/>
    </row>
    <row r="925" spans="1:2" s="137" customFormat="1" x14ac:dyDescent="0.2">
      <c r="A925" s="167"/>
      <c r="B925" s="139"/>
    </row>
    <row r="926" spans="1:2" s="137" customFormat="1" x14ac:dyDescent="0.2">
      <c r="A926" s="167"/>
      <c r="B926" s="139"/>
    </row>
    <row r="927" spans="1:2" s="137" customFormat="1" x14ac:dyDescent="0.2">
      <c r="A927" s="167"/>
      <c r="B927" s="139"/>
    </row>
    <row r="928" spans="1:2" s="137" customFormat="1" x14ac:dyDescent="0.2">
      <c r="A928" s="167"/>
      <c r="B928" s="139"/>
    </row>
    <row r="929" spans="1:2" s="137" customFormat="1" x14ac:dyDescent="0.2">
      <c r="A929" s="167"/>
      <c r="B929" s="139"/>
    </row>
    <row r="930" spans="1:2" s="137" customFormat="1" x14ac:dyDescent="0.2">
      <c r="A930" s="167"/>
      <c r="B930" s="139"/>
    </row>
    <row r="931" spans="1:2" s="137" customFormat="1" x14ac:dyDescent="0.2">
      <c r="A931" s="167"/>
      <c r="B931" s="139"/>
    </row>
    <row r="932" spans="1:2" s="137" customFormat="1" x14ac:dyDescent="0.2">
      <c r="A932" s="167"/>
      <c r="B932" s="139"/>
    </row>
    <row r="933" spans="1:2" s="137" customFormat="1" x14ac:dyDescent="0.2">
      <c r="A933" s="167"/>
      <c r="B933" s="139"/>
    </row>
    <row r="934" spans="1:2" s="137" customFormat="1" x14ac:dyDescent="0.2">
      <c r="A934" s="167"/>
      <c r="B934" s="139"/>
    </row>
    <row r="935" spans="1:2" s="137" customFormat="1" x14ac:dyDescent="0.2">
      <c r="A935" s="167"/>
      <c r="B935" s="139"/>
    </row>
    <row r="936" spans="1:2" s="137" customFormat="1" x14ac:dyDescent="0.2">
      <c r="A936" s="167"/>
      <c r="B936" s="139"/>
    </row>
    <row r="937" spans="1:2" s="137" customFormat="1" x14ac:dyDescent="0.2">
      <c r="A937" s="167"/>
      <c r="B937" s="139"/>
    </row>
    <row r="938" spans="1:2" s="137" customFormat="1" x14ac:dyDescent="0.2">
      <c r="A938" s="167"/>
      <c r="B938" s="139"/>
    </row>
    <row r="939" spans="1:2" s="137" customFormat="1" x14ac:dyDescent="0.2">
      <c r="A939" s="167"/>
      <c r="B939" s="139"/>
    </row>
    <row r="940" spans="1:2" s="137" customFormat="1" x14ac:dyDescent="0.2">
      <c r="A940" s="167"/>
      <c r="B940" s="139"/>
    </row>
    <row r="941" spans="1:2" s="137" customFormat="1" x14ac:dyDescent="0.2">
      <c r="A941" s="167"/>
      <c r="B941" s="139"/>
    </row>
    <row r="942" spans="1:2" s="137" customFormat="1" x14ac:dyDescent="0.2">
      <c r="A942" s="167"/>
      <c r="B942" s="139"/>
    </row>
    <row r="943" spans="1:2" s="137" customFormat="1" x14ac:dyDescent="0.2">
      <c r="A943" s="167"/>
      <c r="B943" s="139"/>
    </row>
    <row r="944" spans="1:2" s="137" customFormat="1" x14ac:dyDescent="0.2">
      <c r="A944" s="167"/>
      <c r="B944" s="139"/>
    </row>
    <row r="945" spans="1:2" s="137" customFormat="1" x14ac:dyDescent="0.2">
      <c r="A945" s="167"/>
      <c r="B945" s="139"/>
    </row>
    <row r="946" spans="1:2" s="137" customFormat="1" x14ac:dyDescent="0.2">
      <c r="A946" s="167"/>
      <c r="B946" s="139"/>
    </row>
    <row r="947" spans="1:2" s="137" customFormat="1" x14ac:dyDescent="0.2">
      <c r="A947" s="167"/>
      <c r="B947" s="139"/>
    </row>
    <row r="948" spans="1:2" s="137" customFormat="1" x14ac:dyDescent="0.2">
      <c r="A948" s="167"/>
      <c r="B948" s="139"/>
    </row>
    <row r="949" spans="1:2" s="137" customFormat="1" x14ac:dyDescent="0.2">
      <c r="A949" s="167"/>
      <c r="B949" s="139"/>
    </row>
    <row r="950" spans="1:2" s="137" customFormat="1" x14ac:dyDescent="0.2">
      <c r="A950" s="167"/>
      <c r="B950" s="139"/>
    </row>
    <row r="951" spans="1:2" s="137" customFormat="1" x14ac:dyDescent="0.2">
      <c r="A951" s="167"/>
      <c r="B951" s="139"/>
    </row>
    <row r="952" spans="1:2" s="137" customFormat="1" x14ac:dyDescent="0.2">
      <c r="A952" s="167"/>
      <c r="B952" s="139"/>
    </row>
    <row r="953" spans="1:2" s="137" customFormat="1" x14ac:dyDescent="0.2">
      <c r="A953" s="167"/>
      <c r="B953" s="139"/>
    </row>
    <row r="954" spans="1:2" s="137" customFormat="1" x14ac:dyDescent="0.2">
      <c r="A954" s="167"/>
      <c r="B954" s="139"/>
    </row>
    <row r="955" spans="1:2" s="137" customFormat="1" x14ac:dyDescent="0.2">
      <c r="A955" s="167"/>
      <c r="B955" s="139"/>
    </row>
    <row r="956" spans="1:2" s="137" customFormat="1" x14ac:dyDescent="0.2">
      <c r="A956" s="167"/>
      <c r="B956" s="139"/>
    </row>
    <row r="957" spans="1:2" s="137" customFormat="1" x14ac:dyDescent="0.2">
      <c r="A957" s="167"/>
      <c r="B957" s="139"/>
    </row>
    <row r="958" spans="1:2" s="137" customFormat="1" x14ac:dyDescent="0.2">
      <c r="A958" s="167"/>
      <c r="B958" s="139"/>
    </row>
    <row r="959" spans="1:2" s="137" customFormat="1" x14ac:dyDescent="0.2">
      <c r="A959" s="167"/>
      <c r="B959" s="139"/>
    </row>
    <row r="960" spans="1:2" s="137" customFormat="1" x14ac:dyDescent="0.2">
      <c r="A960" s="167"/>
      <c r="B960" s="139"/>
    </row>
    <row r="961" spans="1:2" s="137" customFormat="1" x14ac:dyDescent="0.2">
      <c r="A961" s="167"/>
      <c r="B961" s="139"/>
    </row>
    <row r="962" spans="1:2" s="137" customFormat="1" x14ac:dyDescent="0.2">
      <c r="A962" s="167"/>
      <c r="B962" s="139"/>
    </row>
    <row r="963" spans="1:2" s="137" customFormat="1" x14ac:dyDescent="0.2">
      <c r="A963" s="167"/>
      <c r="B963" s="139"/>
    </row>
    <row r="964" spans="1:2" s="137" customFormat="1" x14ac:dyDescent="0.2">
      <c r="A964" s="167"/>
      <c r="B964" s="139"/>
    </row>
    <row r="965" spans="1:2" s="137" customFormat="1" x14ac:dyDescent="0.2">
      <c r="A965" s="167"/>
      <c r="B965" s="139"/>
    </row>
    <row r="966" spans="1:2" s="137" customFormat="1" x14ac:dyDescent="0.2">
      <c r="A966" s="167"/>
      <c r="B966" s="139"/>
    </row>
    <row r="967" spans="1:2" s="137" customFormat="1" x14ac:dyDescent="0.2">
      <c r="A967" s="167"/>
      <c r="B967" s="139"/>
    </row>
    <row r="968" spans="1:2" s="137" customFormat="1" x14ac:dyDescent="0.2">
      <c r="A968" s="167"/>
      <c r="B968" s="139"/>
    </row>
    <row r="969" spans="1:2" s="137" customFormat="1" x14ac:dyDescent="0.2">
      <c r="A969" s="167"/>
      <c r="B969" s="139"/>
    </row>
    <row r="970" spans="1:2" s="137" customFormat="1" x14ac:dyDescent="0.2">
      <c r="A970" s="167"/>
      <c r="B970" s="139"/>
    </row>
    <row r="971" spans="1:2" s="137" customFormat="1" x14ac:dyDescent="0.2">
      <c r="A971" s="167"/>
      <c r="B971" s="139"/>
    </row>
    <row r="972" spans="1:2" s="137" customFormat="1" x14ac:dyDescent="0.2">
      <c r="A972" s="167"/>
      <c r="B972" s="139"/>
    </row>
    <row r="973" spans="1:2" s="137" customFormat="1" x14ac:dyDescent="0.2">
      <c r="A973" s="167"/>
      <c r="B973" s="139"/>
    </row>
    <row r="974" spans="1:2" s="137" customFormat="1" x14ac:dyDescent="0.2">
      <c r="A974" s="167"/>
      <c r="B974" s="139"/>
    </row>
    <row r="975" spans="1:2" s="137" customFormat="1" x14ac:dyDescent="0.2">
      <c r="A975" s="167"/>
      <c r="B975" s="139"/>
    </row>
    <row r="976" spans="1:2" s="137" customFormat="1" x14ac:dyDescent="0.2">
      <c r="A976" s="167"/>
      <c r="B976" s="139"/>
    </row>
    <row r="977" spans="1:2" s="137" customFormat="1" x14ac:dyDescent="0.2">
      <c r="A977" s="167"/>
      <c r="B977" s="139"/>
    </row>
    <row r="978" spans="1:2" s="137" customFormat="1" x14ac:dyDescent="0.2">
      <c r="A978" s="167"/>
      <c r="B978" s="139"/>
    </row>
    <row r="979" spans="1:2" s="137" customFormat="1" x14ac:dyDescent="0.2">
      <c r="A979" s="167"/>
      <c r="B979" s="139"/>
    </row>
    <row r="980" spans="1:2" s="137" customFormat="1" x14ac:dyDescent="0.2">
      <c r="A980" s="167"/>
      <c r="B980" s="139"/>
    </row>
    <row r="981" spans="1:2" s="137" customFormat="1" x14ac:dyDescent="0.2">
      <c r="A981" s="167"/>
      <c r="B981" s="139"/>
    </row>
    <row r="982" spans="1:2" s="137" customFormat="1" x14ac:dyDescent="0.2">
      <c r="A982" s="167"/>
      <c r="B982" s="139"/>
    </row>
    <row r="983" spans="1:2" s="137" customFormat="1" x14ac:dyDescent="0.2">
      <c r="A983" s="167"/>
      <c r="B983" s="139"/>
    </row>
    <row r="984" spans="1:2" s="137" customFormat="1" x14ac:dyDescent="0.2">
      <c r="A984" s="167"/>
      <c r="B984" s="139"/>
    </row>
    <row r="985" spans="1:2" s="137" customFormat="1" x14ac:dyDescent="0.2">
      <c r="A985" s="167"/>
      <c r="B985" s="139"/>
    </row>
    <row r="986" spans="1:2" s="137" customFormat="1" x14ac:dyDescent="0.2">
      <c r="A986" s="167"/>
      <c r="B986" s="139"/>
    </row>
    <row r="987" spans="1:2" s="137" customFormat="1" x14ac:dyDescent="0.2">
      <c r="A987" s="167"/>
      <c r="B987" s="139"/>
    </row>
    <row r="988" spans="1:2" s="137" customFormat="1" x14ac:dyDescent="0.2">
      <c r="A988" s="167"/>
      <c r="B988" s="139"/>
    </row>
    <row r="989" spans="1:2" s="137" customFormat="1" x14ac:dyDescent="0.2">
      <c r="A989" s="167"/>
      <c r="B989" s="139"/>
    </row>
    <row r="990" spans="1:2" s="137" customFormat="1" x14ac:dyDescent="0.2">
      <c r="A990" s="167"/>
      <c r="B990" s="139"/>
    </row>
    <row r="991" spans="1:2" s="137" customFormat="1" x14ac:dyDescent="0.2">
      <c r="A991" s="167"/>
      <c r="B991" s="139"/>
    </row>
    <row r="992" spans="1:2" s="137" customFormat="1" x14ac:dyDescent="0.2">
      <c r="A992" s="167"/>
      <c r="B992" s="139"/>
    </row>
    <row r="993" spans="1:2" s="137" customFormat="1" x14ac:dyDescent="0.2">
      <c r="A993" s="167"/>
      <c r="B993" s="139"/>
    </row>
    <row r="994" spans="1:2" s="137" customFormat="1" x14ac:dyDescent="0.2">
      <c r="A994" s="167"/>
      <c r="B994" s="139"/>
    </row>
    <row r="995" spans="1:2" s="137" customFormat="1" x14ac:dyDescent="0.2">
      <c r="A995" s="167"/>
      <c r="B995" s="139"/>
    </row>
    <row r="996" spans="1:2" s="137" customFormat="1" x14ac:dyDescent="0.2">
      <c r="A996" s="167"/>
      <c r="B996" s="139"/>
    </row>
    <row r="997" spans="1:2" s="137" customFormat="1" x14ac:dyDescent="0.2">
      <c r="A997" s="167"/>
      <c r="B997" s="139"/>
    </row>
    <row r="998" spans="1:2" s="137" customFormat="1" x14ac:dyDescent="0.2">
      <c r="A998" s="167"/>
      <c r="B998" s="139"/>
    </row>
    <row r="999" spans="1:2" s="137" customFormat="1" x14ac:dyDescent="0.2">
      <c r="A999" s="167"/>
      <c r="B999" s="139"/>
    </row>
    <row r="1000" spans="1:2" s="137" customFormat="1" x14ac:dyDescent="0.2">
      <c r="A1000" s="167"/>
      <c r="B1000" s="139"/>
    </row>
    <row r="1001" spans="1:2" s="137" customFormat="1" x14ac:dyDescent="0.2">
      <c r="A1001" s="167"/>
      <c r="B1001" s="139"/>
    </row>
    <row r="1002" spans="1:2" s="137" customFormat="1" x14ac:dyDescent="0.2">
      <c r="A1002" s="167"/>
      <c r="B1002" s="139"/>
    </row>
    <row r="1003" spans="1:2" s="137" customFormat="1" x14ac:dyDescent="0.2">
      <c r="A1003" s="167"/>
      <c r="B1003" s="139"/>
    </row>
    <row r="1004" spans="1:2" s="137" customFormat="1" x14ac:dyDescent="0.2">
      <c r="A1004" s="167"/>
      <c r="B1004" s="139"/>
    </row>
    <row r="1005" spans="1:2" s="137" customFormat="1" x14ac:dyDescent="0.2">
      <c r="A1005" s="167"/>
      <c r="B1005" s="139"/>
    </row>
    <row r="1006" spans="1:2" s="137" customFormat="1" x14ac:dyDescent="0.2">
      <c r="A1006" s="167"/>
      <c r="B1006" s="139"/>
    </row>
    <row r="1007" spans="1:2" s="137" customFormat="1" x14ac:dyDescent="0.2">
      <c r="A1007" s="167"/>
      <c r="B1007" s="139"/>
    </row>
    <row r="1008" spans="1:2" s="137" customFormat="1" x14ac:dyDescent="0.2">
      <c r="A1008" s="167"/>
      <c r="B1008" s="139"/>
    </row>
    <row r="1009" spans="1:2" s="137" customFormat="1" x14ac:dyDescent="0.2">
      <c r="A1009" s="167"/>
      <c r="B1009" s="139"/>
    </row>
    <row r="1010" spans="1:2" s="137" customFormat="1" x14ac:dyDescent="0.2">
      <c r="A1010" s="167"/>
      <c r="B1010" s="139"/>
    </row>
    <row r="1011" spans="1:2" s="137" customFormat="1" x14ac:dyDescent="0.2">
      <c r="A1011" s="167"/>
      <c r="B1011" s="139"/>
    </row>
    <row r="1012" spans="1:2" s="137" customFormat="1" x14ac:dyDescent="0.2">
      <c r="A1012" s="167"/>
      <c r="B1012" s="139"/>
    </row>
    <row r="1013" spans="1:2" s="137" customFormat="1" x14ac:dyDescent="0.2">
      <c r="A1013" s="167"/>
      <c r="B1013" s="139"/>
    </row>
    <row r="1014" spans="1:2" s="137" customFormat="1" x14ac:dyDescent="0.2">
      <c r="A1014" s="167"/>
      <c r="B1014" s="139"/>
    </row>
    <row r="1015" spans="1:2" s="137" customFormat="1" x14ac:dyDescent="0.2">
      <c r="A1015" s="167"/>
      <c r="B1015" s="139"/>
    </row>
    <row r="1016" spans="1:2" s="137" customFormat="1" x14ac:dyDescent="0.2">
      <c r="A1016" s="167"/>
      <c r="B1016" s="139"/>
    </row>
    <row r="1017" spans="1:2" s="137" customFormat="1" x14ac:dyDescent="0.2">
      <c r="A1017" s="167"/>
      <c r="B1017" s="139"/>
    </row>
    <row r="1018" spans="1:2" s="137" customFormat="1" x14ac:dyDescent="0.2">
      <c r="A1018" s="167"/>
      <c r="B1018" s="139"/>
    </row>
    <row r="1019" spans="1:2" s="137" customFormat="1" x14ac:dyDescent="0.2">
      <c r="A1019" s="167"/>
      <c r="B1019" s="139"/>
    </row>
    <row r="1020" spans="1:2" s="137" customFormat="1" x14ac:dyDescent="0.2">
      <c r="A1020" s="167"/>
      <c r="B1020" s="139"/>
    </row>
    <row r="1021" spans="1:2" s="137" customFormat="1" x14ac:dyDescent="0.2">
      <c r="A1021" s="167"/>
      <c r="B1021" s="139"/>
    </row>
    <row r="1022" spans="1:2" s="137" customFormat="1" x14ac:dyDescent="0.2">
      <c r="A1022" s="167"/>
      <c r="B1022" s="139"/>
    </row>
    <row r="1023" spans="1:2" s="137" customFormat="1" x14ac:dyDescent="0.2">
      <c r="A1023" s="167"/>
      <c r="B1023" s="139"/>
    </row>
    <row r="1024" spans="1:2" s="137" customFormat="1" x14ac:dyDescent="0.2">
      <c r="A1024" s="167"/>
      <c r="B1024" s="139"/>
    </row>
    <row r="1025" spans="1:2" s="137" customFormat="1" x14ac:dyDescent="0.2">
      <c r="A1025" s="167"/>
      <c r="B1025" s="139"/>
    </row>
    <row r="1026" spans="1:2" s="137" customFormat="1" x14ac:dyDescent="0.2">
      <c r="A1026" s="167"/>
      <c r="B1026" s="139"/>
    </row>
    <row r="1027" spans="1:2" s="137" customFormat="1" x14ac:dyDescent="0.2">
      <c r="A1027" s="167"/>
      <c r="B1027" s="139"/>
    </row>
    <row r="1028" spans="1:2" s="137" customFormat="1" x14ac:dyDescent="0.2">
      <c r="A1028" s="167"/>
      <c r="B1028" s="139"/>
    </row>
    <row r="1029" spans="1:2" s="137" customFormat="1" x14ac:dyDescent="0.2">
      <c r="A1029" s="167"/>
      <c r="B1029" s="139"/>
    </row>
    <row r="1030" spans="1:2" s="137" customFormat="1" x14ac:dyDescent="0.2">
      <c r="A1030" s="167"/>
      <c r="B1030" s="139"/>
    </row>
    <row r="1031" spans="1:2" s="137" customFormat="1" x14ac:dyDescent="0.2">
      <c r="A1031" s="167"/>
      <c r="B1031" s="139"/>
    </row>
    <row r="1032" spans="1:2" s="137" customFormat="1" x14ac:dyDescent="0.2">
      <c r="A1032" s="167"/>
      <c r="B1032" s="139"/>
    </row>
    <row r="1033" spans="1:2" s="137" customFormat="1" x14ac:dyDescent="0.2">
      <c r="A1033" s="167"/>
      <c r="B1033" s="139"/>
    </row>
    <row r="1034" spans="1:2" s="137" customFormat="1" x14ac:dyDescent="0.2">
      <c r="A1034" s="167"/>
      <c r="B1034" s="139"/>
    </row>
    <row r="1035" spans="1:2" s="137" customFormat="1" x14ac:dyDescent="0.2">
      <c r="A1035" s="167"/>
      <c r="B1035" s="139"/>
    </row>
    <row r="1036" spans="1:2" s="137" customFormat="1" x14ac:dyDescent="0.2">
      <c r="A1036" s="167"/>
      <c r="B1036" s="139"/>
    </row>
    <row r="1037" spans="1:2" s="137" customFormat="1" x14ac:dyDescent="0.2">
      <c r="A1037" s="167"/>
      <c r="B1037" s="139"/>
    </row>
    <row r="1038" spans="1:2" s="137" customFormat="1" x14ac:dyDescent="0.2">
      <c r="A1038" s="167"/>
      <c r="B1038" s="139"/>
    </row>
    <row r="1039" spans="1:2" s="137" customFormat="1" x14ac:dyDescent="0.2">
      <c r="A1039" s="167"/>
      <c r="B1039" s="139"/>
    </row>
    <row r="1040" spans="1:2" s="137" customFormat="1" x14ac:dyDescent="0.2">
      <c r="A1040" s="167"/>
      <c r="B1040" s="139"/>
    </row>
    <row r="1041" spans="1:2" s="137" customFormat="1" x14ac:dyDescent="0.2">
      <c r="A1041" s="167"/>
      <c r="B1041" s="139"/>
    </row>
    <row r="1042" spans="1:2" s="137" customFormat="1" x14ac:dyDescent="0.2">
      <c r="A1042" s="167"/>
      <c r="B1042" s="139"/>
    </row>
    <row r="1043" spans="1:2" s="137" customFormat="1" x14ac:dyDescent="0.2">
      <c r="A1043" s="167"/>
      <c r="B1043" s="139"/>
    </row>
    <row r="1044" spans="1:2" s="137" customFormat="1" x14ac:dyDescent="0.2">
      <c r="A1044" s="167"/>
      <c r="B1044" s="139"/>
    </row>
    <row r="1045" spans="1:2" s="137" customFormat="1" x14ac:dyDescent="0.2">
      <c r="A1045" s="167"/>
      <c r="B1045" s="139"/>
    </row>
    <row r="1046" spans="1:2" s="137" customFormat="1" x14ac:dyDescent="0.2">
      <c r="A1046" s="167"/>
      <c r="B1046" s="139"/>
    </row>
    <row r="1047" spans="1:2" s="137" customFormat="1" x14ac:dyDescent="0.2">
      <c r="A1047" s="167"/>
      <c r="B1047" s="139"/>
    </row>
    <row r="1048" spans="1:2" s="137" customFormat="1" x14ac:dyDescent="0.2">
      <c r="A1048" s="167"/>
      <c r="B1048" s="139"/>
    </row>
    <row r="1049" spans="1:2" s="137" customFormat="1" x14ac:dyDescent="0.2">
      <c r="A1049" s="167"/>
      <c r="B1049" s="139"/>
    </row>
    <row r="1050" spans="1:2" s="137" customFormat="1" x14ac:dyDescent="0.2">
      <c r="A1050" s="167"/>
      <c r="B1050" s="139"/>
    </row>
    <row r="1051" spans="1:2" s="137" customFormat="1" x14ac:dyDescent="0.2">
      <c r="A1051" s="167"/>
      <c r="B1051" s="139"/>
    </row>
    <row r="1052" spans="1:2" s="137" customFormat="1" x14ac:dyDescent="0.2">
      <c r="A1052" s="167"/>
      <c r="B1052" s="139"/>
    </row>
    <row r="1053" spans="1:2" s="137" customFormat="1" x14ac:dyDescent="0.2">
      <c r="A1053" s="167"/>
      <c r="B1053" s="139"/>
    </row>
    <row r="1054" spans="1:2" s="137" customFormat="1" x14ac:dyDescent="0.2">
      <c r="A1054" s="167"/>
      <c r="B1054" s="139"/>
    </row>
    <row r="1055" spans="1:2" s="137" customFormat="1" x14ac:dyDescent="0.2">
      <c r="A1055" s="167"/>
      <c r="B1055" s="139"/>
    </row>
    <row r="1056" spans="1:2" s="137" customFormat="1" x14ac:dyDescent="0.2">
      <c r="A1056" s="167"/>
      <c r="B1056" s="139"/>
    </row>
    <row r="1057" spans="1:2" s="137" customFormat="1" x14ac:dyDescent="0.2">
      <c r="A1057" s="167"/>
      <c r="B1057" s="139"/>
    </row>
    <row r="1058" spans="1:2" s="137" customFormat="1" x14ac:dyDescent="0.2">
      <c r="A1058" s="167"/>
      <c r="B1058" s="139"/>
    </row>
    <row r="1059" spans="1:2" s="137" customFormat="1" x14ac:dyDescent="0.2">
      <c r="A1059" s="167"/>
      <c r="B1059" s="139"/>
    </row>
    <row r="1060" spans="1:2" s="137" customFormat="1" x14ac:dyDescent="0.2">
      <c r="A1060" s="167"/>
      <c r="B1060" s="139"/>
    </row>
    <row r="1061" spans="1:2" s="137" customFormat="1" x14ac:dyDescent="0.2">
      <c r="A1061" s="167"/>
      <c r="B1061" s="139"/>
    </row>
    <row r="1062" spans="1:2" s="137" customFormat="1" x14ac:dyDescent="0.2">
      <c r="A1062" s="167"/>
      <c r="B1062" s="139"/>
    </row>
    <row r="1063" spans="1:2" s="137" customFormat="1" x14ac:dyDescent="0.2">
      <c r="A1063" s="167"/>
      <c r="B1063" s="139"/>
    </row>
    <row r="1064" spans="1:2" s="137" customFormat="1" x14ac:dyDescent="0.2">
      <c r="A1064" s="167"/>
      <c r="B1064" s="139"/>
    </row>
    <row r="1065" spans="1:2" s="137" customFormat="1" x14ac:dyDescent="0.2">
      <c r="A1065" s="167"/>
      <c r="B1065" s="139"/>
    </row>
    <row r="1066" spans="1:2" s="137" customFormat="1" x14ac:dyDescent="0.2">
      <c r="A1066" s="167"/>
      <c r="B1066" s="139"/>
    </row>
    <row r="1067" spans="1:2" s="137" customFormat="1" x14ac:dyDescent="0.2">
      <c r="A1067" s="167"/>
      <c r="B1067" s="139"/>
    </row>
    <row r="1068" spans="1:2" s="137" customFormat="1" x14ac:dyDescent="0.2">
      <c r="A1068" s="167"/>
      <c r="B1068" s="139"/>
    </row>
    <row r="1069" spans="1:2" s="137" customFormat="1" x14ac:dyDescent="0.2">
      <c r="A1069" s="167"/>
      <c r="B1069" s="139"/>
    </row>
    <row r="1070" spans="1:2" s="137" customFormat="1" x14ac:dyDescent="0.2">
      <c r="A1070" s="167"/>
      <c r="B1070" s="139"/>
    </row>
    <row r="1071" spans="1:2" s="137" customFormat="1" x14ac:dyDescent="0.2">
      <c r="A1071" s="167"/>
      <c r="B1071" s="139"/>
    </row>
    <row r="1072" spans="1:2" s="137" customFormat="1" x14ac:dyDescent="0.2">
      <c r="A1072" s="167"/>
      <c r="B1072" s="139"/>
    </row>
    <row r="1073" spans="1:2" s="137" customFormat="1" x14ac:dyDescent="0.2">
      <c r="A1073" s="167"/>
      <c r="B1073" s="139"/>
    </row>
    <row r="1074" spans="1:2" s="137" customFormat="1" x14ac:dyDescent="0.2">
      <c r="A1074" s="167"/>
      <c r="B1074" s="139"/>
    </row>
    <row r="1075" spans="1:2" s="137" customFormat="1" x14ac:dyDescent="0.2">
      <c r="A1075" s="167"/>
      <c r="B1075" s="139"/>
    </row>
    <row r="1076" spans="1:2" s="137" customFormat="1" x14ac:dyDescent="0.2">
      <c r="A1076" s="167"/>
      <c r="B1076" s="139"/>
    </row>
    <row r="1077" spans="1:2" s="137" customFormat="1" x14ac:dyDescent="0.2">
      <c r="A1077" s="167"/>
      <c r="B1077" s="139"/>
    </row>
    <row r="1078" spans="1:2" s="137" customFormat="1" x14ac:dyDescent="0.2">
      <c r="A1078" s="167"/>
      <c r="B1078" s="139"/>
    </row>
    <row r="1079" spans="1:2" s="137" customFormat="1" x14ac:dyDescent="0.2">
      <c r="A1079" s="167"/>
      <c r="B1079" s="139"/>
    </row>
    <row r="1080" spans="1:2" s="137" customFormat="1" x14ac:dyDescent="0.2">
      <c r="A1080" s="167"/>
      <c r="B1080" s="139"/>
    </row>
    <row r="1081" spans="1:2" s="137" customFormat="1" x14ac:dyDescent="0.2">
      <c r="A1081" s="167"/>
      <c r="B1081" s="139"/>
    </row>
    <row r="1082" spans="1:2" s="137" customFormat="1" x14ac:dyDescent="0.2">
      <c r="A1082" s="167"/>
      <c r="B1082" s="139"/>
    </row>
    <row r="1083" spans="1:2" s="137" customFormat="1" x14ac:dyDescent="0.2">
      <c r="A1083" s="167"/>
      <c r="B1083" s="139"/>
    </row>
    <row r="1084" spans="1:2" s="137" customFormat="1" x14ac:dyDescent="0.2">
      <c r="A1084" s="167"/>
      <c r="B1084" s="139"/>
    </row>
    <row r="1085" spans="1:2" s="137" customFormat="1" x14ac:dyDescent="0.2">
      <c r="A1085" s="167"/>
      <c r="B1085" s="139"/>
    </row>
    <row r="1086" spans="1:2" s="137" customFormat="1" x14ac:dyDescent="0.2">
      <c r="A1086" s="167"/>
      <c r="B1086" s="139"/>
    </row>
    <row r="1087" spans="1:2" s="137" customFormat="1" x14ac:dyDescent="0.2">
      <c r="A1087" s="167"/>
      <c r="B1087" s="139"/>
    </row>
    <row r="1088" spans="1:2" s="137" customFormat="1" x14ac:dyDescent="0.2">
      <c r="A1088" s="167"/>
      <c r="B1088" s="139"/>
    </row>
    <row r="1089" spans="1:2" s="137" customFormat="1" x14ac:dyDescent="0.2">
      <c r="A1089" s="167"/>
      <c r="B1089" s="139"/>
    </row>
    <row r="1090" spans="1:2" s="137" customFormat="1" x14ac:dyDescent="0.2">
      <c r="A1090" s="167"/>
      <c r="B1090" s="139"/>
    </row>
    <row r="1091" spans="1:2" s="137" customFormat="1" x14ac:dyDescent="0.2">
      <c r="A1091" s="167"/>
      <c r="B1091" s="139"/>
    </row>
    <row r="1092" spans="1:2" s="137" customFormat="1" x14ac:dyDescent="0.2">
      <c r="A1092" s="167"/>
      <c r="B1092" s="139"/>
    </row>
    <row r="1093" spans="1:2" s="137" customFormat="1" x14ac:dyDescent="0.2">
      <c r="A1093" s="167"/>
      <c r="B1093" s="139"/>
    </row>
    <row r="1094" spans="1:2" s="137" customFormat="1" x14ac:dyDescent="0.2">
      <c r="A1094" s="167"/>
      <c r="B1094" s="139"/>
    </row>
    <row r="1095" spans="1:2" s="137" customFormat="1" x14ac:dyDescent="0.2">
      <c r="A1095" s="167"/>
      <c r="B1095" s="139"/>
    </row>
    <row r="1096" spans="1:2" s="137" customFormat="1" x14ac:dyDescent="0.2">
      <c r="A1096" s="167"/>
      <c r="B1096" s="139"/>
    </row>
    <row r="1097" spans="1:2" s="137" customFormat="1" x14ac:dyDescent="0.2">
      <c r="A1097" s="167"/>
      <c r="B1097" s="139"/>
    </row>
    <row r="1098" spans="1:2" s="137" customFormat="1" x14ac:dyDescent="0.2">
      <c r="A1098" s="167"/>
      <c r="B1098" s="139"/>
    </row>
    <row r="1099" spans="1:2" s="137" customFormat="1" x14ac:dyDescent="0.2">
      <c r="A1099" s="167"/>
      <c r="B1099" s="139"/>
    </row>
    <row r="1100" spans="1:2" s="137" customFormat="1" x14ac:dyDescent="0.2">
      <c r="A1100" s="167"/>
      <c r="B1100" s="139"/>
    </row>
    <row r="1101" spans="1:2" s="137" customFormat="1" x14ac:dyDescent="0.2">
      <c r="A1101" s="167"/>
      <c r="B1101" s="139"/>
    </row>
    <row r="1102" spans="1:2" s="137" customFormat="1" x14ac:dyDescent="0.2">
      <c r="A1102" s="167"/>
      <c r="B1102" s="139"/>
    </row>
    <row r="1103" spans="1:2" s="137" customFormat="1" x14ac:dyDescent="0.2">
      <c r="A1103" s="167"/>
      <c r="B1103" s="139"/>
    </row>
    <row r="1104" spans="1:2" s="137" customFormat="1" x14ac:dyDescent="0.2">
      <c r="A1104" s="167"/>
      <c r="B1104" s="139"/>
    </row>
    <row r="1105" spans="1:2" s="137" customFormat="1" x14ac:dyDescent="0.2">
      <c r="A1105" s="167"/>
      <c r="B1105" s="139"/>
    </row>
    <row r="1106" spans="1:2" s="137" customFormat="1" x14ac:dyDescent="0.2">
      <c r="A1106" s="167"/>
      <c r="B1106" s="139"/>
    </row>
    <row r="1107" spans="1:2" s="137" customFormat="1" x14ac:dyDescent="0.2">
      <c r="A1107" s="167"/>
      <c r="B1107" s="139"/>
    </row>
    <row r="1108" spans="1:2" s="137" customFormat="1" x14ac:dyDescent="0.2">
      <c r="A1108" s="167"/>
      <c r="B1108" s="139"/>
    </row>
    <row r="1109" spans="1:2" s="137" customFormat="1" x14ac:dyDescent="0.2">
      <c r="A1109" s="167"/>
      <c r="B1109" s="139"/>
    </row>
    <row r="1110" spans="1:2" s="137" customFormat="1" x14ac:dyDescent="0.2">
      <c r="A1110" s="167"/>
      <c r="B1110" s="139"/>
    </row>
    <row r="1111" spans="1:2" s="137" customFormat="1" x14ac:dyDescent="0.2">
      <c r="A1111" s="167"/>
      <c r="B1111" s="139"/>
    </row>
    <row r="1112" spans="1:2" s="137" customFormat="1" x14ac:dyDescent="0.2">
      <c r="A1112" s="167"/>
      <c r="B1112" s="139"/>
    </row>
    <row r="1113" spans="1:2" s="137" customFormat="1" x14ac:dyDescent="0.2">
      <c r="A1113" s="167"/>
      <c r="B1113" s="139"/>
    </row>
    <row r="1114" spans="1:2" s="137" customFormat="1" x14ac:dyDescent="0.2">
      <c r="A1114" s="167"/>
      <c r="B1114" s="139"/>
    </row>
    <row r="1115" spans="1:2" s="137" customFormat="1" x14ac:dyDescent="0.2">
      <c r="A1115" s="167"/>
      <c r="B1115" s="139"/>
    </row>
    <row r="1116" spans="1:2" s="137" customFormat="1" x14ac:dyDescent="0.2">
      <c r="A1116" s="167"/>
      <c r="B1116" s="139"/>
    </row>
    <row r="1117" spans="1:2" s="137" customFormat="1" x14ac:dyDescent="0.2">
      <c r="A1117" s="167"/>
      <c r="B1117" s="139"/>
    </row>
    <row r="1118" spans="1:2" s="137" customFormat="1" x14ac:dyDescent="0.2">
      <c r="A1118" s="167"/>
      <c r="B1118" s="139"/>
    </row>
    <row r="1119" spans="1:2" s="137" customFormat="1" x14ac:dyDescent="0.2">
      <c r="A1119" s="167"/>
      <c r="B1119" s="139"/>
    </row>
    <row r="1120" spans="1:2" s="137" customFormat="1" x14ac:dyDescent="0.2">
      <c r="A1120" s="167"/>
      <c r="B1120" s="139"/>
    </row>
    <row r="1121" spans="1:2" s="137" customFormat="1" x14ac:dyDescent="0.2">
      <c r="A1121" s="167"/>
      <c r="B1121" s="139"/>
    </row>
    <row r="1122" spans="1:2" s="137" customFormat="1" x14ac:dyDescent="0.2">
      <c r="A1122" s="167"/>
      <c r="B1122" s="139"/>
    </row>
    <row r="1123" spans="1:2" s="137" customFormat="1" x14ac:dyDescent="0.2">
      <c r="A1123" s="167"/>
      <c r="B1123" s="139"/>
    </row>
    <row r="1124" spans="1:2" s="137" customFormat="1" x14ac:dyDescent="0.2">
      <c r="A1124" s="167"/>
      <c r="B1124" s="139"/>
    </row>
    <row r="1125" spans="1:2" s="137" customFormat="1" x14ac:dyDescent="0.2">
      <c r="A1125" s="167"/>
      <c r="B1125" s="139"/>
    </row>
    <row r="1126" spans="1:2" s="137" customFormat="1" x14ac:dyDescent="0.2">
      <c r="A1126" s="167"/>
      <c r="B1126" s="139"/>
    </row>
    <row r="1127" spans="1:2" s="137" customFormat="1" x14ac:dyDescent="0.2">
      <c r="A1127" s="167"/>
      <c r="B1127" s="139"/>
    </row>
    <row r="1128" spans="1:2" s="137" customFormat="1" x14ac:dyDescent="0.2">
      <c r="A1128" s="167"/>
      <c r="B1128" s="139"/>
    </row>
    <row r="1129" spans="1:2" s="137" customFormat="1" x14ac:dyDescent="0.2">
      <c r="A1129" s="167"/>
      <c r="B1129" s="139"/>
    </row>
    <row r="1130" spans="1:2" s="137" customFormat="1" x14ac:dyDescent="0.2">
      <c r="A1130" s="167"/>
      <c r="B1130" s="139"/>
    </row>
    <row r="1131" spans="1:2" s="137" customFormat="1" x14ac:dyDescent="0.2">
      <c r="A1131" s="167"/>
      <c r="B1131" s="139"/>
    </row>
    <row r="1132" spans="1:2" s="137" customFormat="1" x14ac:dyDescent="0.2">
      <c r="A1132" s="167"/>
      <c r="B1132" s="139"/>
    </row>
    <row r="1133" spans="1:2" s="137" customFormat="1" x14ac:dyDescent="0.2">
      <c r="A1133" s="167"/>
      <c r="B1133" s="139"/>
    </row>
    <row r="1134" spans="1:2" s="137" customFormat="1" x14ac:dyDescent="0.2">
      <c r="A1134" s="167"/>
      <c r="B1134" s="139"/>
    </row>
    <row r="1135" spans="1:2" s="137" customFormat="1" x14ac:dyDescent="0.2">
      <c r="A1135" s="167"/>
      <c r="B1135" s="139"/>
    </row>
    <row r="1136" spans="1:2" s="137" customFormat="1" x14ac:dyDescent="0.2">
      <c r="A1136" s="167"/>
      <c r="B1136" s="139"/>
    </row>
    <row r="1137" spans="1:2" s="137" customFormat="1" x14ac:dyDescent="0.2">
      <c r="A1137" s="167"/>
      <c r="B1137" s="139"/>
    </row>
    <row r="1138" spans="1:2" s="137" customFormat="1" x14ac:dyDescent="0.2">
      <c r="A1138" s="167"/>
      <c r="B1138" s="139"/>
    </row>
    <row r="1139" spans="1:2" s="137" customFormat="1" x14ac:dyDescent="0.2">
      <c r="A1139" s="167"/>
      <c r="B1139" s="139"/>
    </row>
    <row r="1140" spans="1:2" s="137" customFormat="1" x14ac:dyDescent="0.2">
      <c r="A1140" s="167"/>
      <c r="B1140" s="139"/>
    </row>
    <row r="1141" spans="1:2" s="137" customFormat="1" x14ac:dyDescent="0.2">
      <c r="A1141" s="167"/>
      <c r="B1141" s="139"/>
    </row>
    <row r="1142" spans="1:2" s="137" customFormat="1" x14ac:dyDescent="0.2">
      <c r="A1142" s="167"/>
      <c r="B1142" s="139"/>
    </row>
    <row r="1143" spans="1:2" s="137" customFormat="1" x14ac:dyDescent="0.2">
      <c r="A1143" s="167"/>
      <c r="B1143" s="139"/>
    </row>
    <row r="1144" spans="1:2" s="137" customFormat="1" x14ac:dyDescent="0.2">
      <c r="A1144" s="167"/>
      <c r="B1144" s="139"/>
    </row>
    <row r="1145" spans="1:2" s="137" customFormat="1" x14ac:dyDescent="0.2">
      <c r="A1145" s="167"/>
      <c r="B1145" s="139"/>
    </row>
    <row r="1146" spans="1:2" s="137" customFormat="1" x14ac:dyDescent="0.2">
      <c r="A1146" s="167"/>
      <c r="B1146" s="139"/>
    </row>
    <row r="1147" spans="1:2" s="137" customFormat="1" x14ac:dyDescent="0.2">
      <c r="A1147" s="167"/>
      <c r="B1147" s="139"/>
    </row>
    <row r="1148" spans="1:2" s="137" customFormat="1" x14ac:dyDescent="0.2">
      <c r="A1148" s="167"/>
      <c r="B1148" s="139"/>
    </row>
    <row r="1149" spans="1:2" s="137" customFormat="1" x14ac:dyDescent="0.2">
      <c r="A1149" s="167"/>
      <c r="B1149" s="139"/>
    </row>
    <row r="1150" spans="1:2" s="137" customFormat="1" x14ac:dyDescent="0.2">
      <c r="A1150" s="167"/>
      <c r="B1150" s="139"/>
    </row>
    <row r="1151" spans="1:2" s="137" customFormat="1" x14ac:dyDescent="0.2">
      <c r="A1151" s="167"/>
      <c r="B1151" s="139"/>
    </row>
    <row r="1152" spans="1:2" s="137" customFormat="1" x14ac:dyDescent="0.2">
      <c r="A1152" s="167"/>
      <c r="B1152" s="139"/>
    </row>
    <row r="1153" spans="1:2" s="137" customFormat="1" x14ac:dyDescent="0.2">
      <c r="A1153" s="167"/>
      <c r="B1153" s="139"/>
    </row>
    <row r="1154" spans="1:2" s="137" customFormat="1" x14ac:dyDescent="0.2">
      <c r="A1154" s="167"/>
      <c r="B1154" s="139"/>
    </row>
    <row r="1155" spans="1:2" s="137" customFormat="1" x14ac:dyDescent="0.2">
      <c r="A1155" s="167"/>
      <c r="B1155" s="139"/>
    </row>
    <row r="1156" spans="1:2" s="137" customFormat="1" x14ac:dyDescent="0.2">
      <c r="A1156" s="167"/>
      <c r="B1156" s="139"/>
    </row>
    <row r="1157" spans="1:2" s="137" customFormat="1" x14ac:dyDescent="0.2">
      <c r="A1157" s="167"/>
      <c r="B1157" s="139"/>
    </row>
    <row r="1158" spans="1:2" s="137" customFormat="1" x14ac:dyDescent="0.2">
      <c r="A1158" s="167"/>
      <c r="B1158" s="139"/>
    </row>
    <row r="1159" spans="1:2" s="137" customFormat="1" x14ac:dyDescent="0.2">
      <c r="A1159" s="167"/>
      <c r="B1159" s="139"/>
    </row>
    <row r="1160" spans="1:2" s="137" customFormat="1" x14ac:dyDescent="0.2">
      <c r="A1160" s="167"/>
      <c r="B1160" s="139"/>
    </row>
    <row r="1161" spans="1:2" s="137" customFormat="1" x14ac:dyDescent="0.2">
      <c r="A1161" s="167"/>
      <c r="B1161" s="139"/>
    </row>
    <row r="1162" spans="1:2" s="137" customFormat="1" x14ac:dyDescent="0.2">
      <c r="A1162" s="167"/>
      <c r="B1162" s="139"/>
    </row>
    <row r="1163" spans="1:2" s="137" customFormat="1" x14ac:dyDescent="0.2">
      <c r="A1163" s="167"/>
      <c r="B1163" s="139"/>
    </row>
    <row r="1164" spans="1:2" s="137" customFormat="1" x14ac:dyDescent="0.2">
      <c r="A1164" s="167"/>
      <c r="B1164" s="139"/>
    </row>
    <row r="1165" spans="1:2" s="137" customFormat="1" x14ac:dyDescent="0.2">
      <c r="A1165" s="167"/>
      <c r="B1165" s="139"/>
    </row>
    <row r="1166" spans="1:2" s="137" customFormat="1" x14ac:dyDescent="0.2">
      <c r="A1166" s="167"/>
      <c r="B1166" s="139"/>
    </row>
    <row r="1167" spans="1:2" s="137" customFormat="1" x14ac:dyDescent="0.2">
      <c r="A1167" s="167"/>
      <c r="B1167" s="139"/>
    </row>
    <row r="1168" spans="1:2" s="137" customFormat="1" x14ac:dyDescent="0.2">
      <c r="A1168" s="167"/>
      <c r="B1168" s="139"/>
    </row>
    <row r="1169" spans="1:2" s="137" customFormat="1" x14ac:dyDescent="0.2">
      <c r="A1169" s="167"/>
      <c r="B1169" s="139"/>
    </row>
    <row r="1170" spans="1:2" s="137" customFormat="1" x14ac:dyDescent="0.2">
      <c r="A1170" s="167"/>
      <c r="B1170" s="139"/>
    </row>
    <row r="1171" spans="1:2" s="137" customFormat="1" x14ac:dyDescent="0.2">
      <c r="A1171" s="167"/>
      <c r="B1171" s="139"/>
    </row>
    <row r="1172" spans="1:2" s="137" customFormat="1" x14ac:dyDescent="0.2">
      <c r="A1172" s="167"/>
      <c r="B1172" s="139"/>
    </row>
    <row r="1173" spans="1:2" s="137" customFormat="1" x14ac:dyDescent="0.2">
      <c r="A1173" s="167"/>
      <c r="B1173" s="139"/>
    </row>
    <row r="1174" spans="1:2" s="137" customFormat="1" x14ac:dyDescent="0.2">
      <c r="A1174" s="167"/>
      <c r="B1174" s="139"/>
    </row>
    <row r="1175" spans="1:2" s="137" customFormat="1" x14ac:dyDescent="0.2">
      <c r="A1175" s="167"/>
      <c r="B1175" s="139"/>
    </row>
    <row r="1176" spans="1:2" s="137" customFormat="1" x14ac:dyDescent="0.2">
      <c r="A1176" s="167"/>
      <c r="B1176" s="139"/>
    </row>
    <row r="1177" spans="1:2" s="137" customFormat="1" x14ac:dyDescent="0.2">
      <c r="A1177" s="167"/>
      <c r="B1177" s="139"/>
    </row>
    <row r="1178" spans="1:2" s="137" customFormat="1" x14ac:dyDescent="0.2">
      <c r="A1178" s="167"/>
      <c r="B1178" s="139"/>
    </row>
    <row r="1179" spans="1:2" s="137" customFormat="1" x14ac:dyDescent="0.2">
      <c r="A1179" s="167"/>
      <c r="B1179" s="139"/>
    </row>
    <row r="1180" spans="1:2" s="137" customFormat="1" x14ac:dyDescent="0.2">
      <c r="A1180" s="167"/>
      <c r="B1180" s="139"/>
    </row>
    <row r="1181" spans="1:2" s="137" customFormat="1" x14ac:dyDescent="0.2">
      <c r="A1181" s="167"/>
      <c r="B1181" s="139"/>
    </row>
    <row r="1182" spans="1:2" s="137" customFormat="1" x14ac:dyDescent="0.2">
      <c r="A1182" s="167"/>
      <c r="B1182" s="139"/>
    </row>
    <row r="1183" spans="1:2" s="137" customFormat="1" x14ac:dyDescent="0.2">
      <c r="A1183" s="167"/>
      <c r="B1183" s="139"/>
    </row>
    <row r="1184" spans="1:2" s="137" customFormat="1" x14ac:dyDescent="0.2">
      <c r="A1184" s="167"/>
      <c r="B1184" s="139"/>
    </row>
    <row r="1185" spans="1:2" s="137" customFormat="1" x14ac:dyDescent="0.2">
      <c r="A1185" s="167"/>
      <c r="B1185" s="139"/>
    </row>
    <row r="1186" spans="1:2" s="137" customFormat="1" x14ac:dyDescent="0.2">
      <c r="A1186" s="167"/>
      <c r="B1186" s="139"/>
    </row>
    <row r="1187" spans="1:2" s="137" customFormat="1" x14ac:dyDescent="0.2">
      <c r="A1187" s="167"/>
      <c r="B1187" s="139"/>
    </row>
    <row r="1188" spans="1:2" s="137" customFormat="1" x14ac:dyDescent="0.2">
      <c r="A1188" s="167"/>
      <c r="B1188" s="139"/>
    </row>
    <row r="1189" spans="1:2" s="137" customFormat="1" x14ac:dyDescent="0.2">
      <c r="A1189" s="167"/>
      <c r="B1189" s="139"/>
    </row>
    <row r="1190" spans="1:2" s="137" customFormat="1" x14ac:dyDescent="0.2">
      <c r="A1190" s="167"/>
      <c r="B1190" s="139"/>
    </row>
    <row r="1191" spans="1:2" s="137" customFormat="1" x14ac:dyDescent="0.2">
      <c r="A1191" s="167"/>
      <c r="B1191" s="139"/>
    </row>
    <row r="1192" spans="1:2" s="137" customFormat="1" x14ac:dyDescent="0.2">
      <c r="A1192" s="167"/>
      <c r="B1192" s="139"/>
    </row>
    <row r="1193" spans="1:2" s="137" customFormat="1" x14ac:dyDescent="0.2">
      <c r="A1193" s="167"/>
      <c r="B1193" s="139"/>
    </row>
    <row r="1194" spans="1:2" s="137" customFormat="1" x14ac:dyDescent="0.2">
      <c r="A1194" s="167"/>
      <c r="B1194" s="139"/>
    </row>
    <row r="1195" spans="1:2" s="137" customFormat="1" x14ac:dyDescent="0.2">
      <c r="A1195" s="167"/>
      <c r="B1195" s="139"/>
    </row>
    <row r="1196" spans="1:2" s="137" customFormat="1" x14ac:dyDescent="0.2">
      <c r="A1196" s="167"/>
      <c r="B1196" s="139"/>
    </row>
    <row r="1197" spans="1:2" s="137" customFormat="1" x14ac:dyDescent="0.2">
      <c r="A1197" s="167"/>
      <c r="B1197" s="139"/>
    </row>
    <row r="1198" spans="1:2" s="137" customFormat="1" x14ac:dyDescent="0.2">
      <c r="A1198" s="167"/>
      <c r="B1198" s="139"/>
    </row>
    <row r="1199" spans="1:2" s="137" customFormat="1" x14ac:dyDescent="0.2">
      <c r="A1199" s="167"/>
      <c r="B1199" s="139"/>
    </row>
    <row r="1200" spans="1:2" s="137" customFormat="1" x14ac:dyDescent="0.2">
      <c r="A1200" s="167"/>
      <c r="B1200" s="139"/>
    </row>
    <row r="1201" spans="1:2" s="137" customFormat="1" x14ac:dyDescent="0.2">
      <c r="A1201" s="167"/>
      <c r="B1201" s="139"/>
    </row>
    <row r="1202" spans="1:2" s="137" customFormat="1" x14ac:dyDescent="0.2">
      <c r="A1202" s="167"/>
      <c r="B1202" s="139"/>
    </row>
    <row r="1203" spans="1:2" s="137" customFormat="1" x14ac:dyDescent="0.2">
      <c r="A1203" s="167"/>
      <c r="B1203" s="139"/>
    </row>
    <row r="1204" spans="1:2" s="137" customFormat="1" x14ac:dyDescent="0.2">
      <c r="A1204" s="167"/>
      <c r="B1204" s="139"/>
    </row>
    <row r="1205" spans="1:2" s="137" customFormat="1" x14ac:dyDescent="0.2">
      <c r="A1205" s="167"/>
      <c r="B1205" s="139"/>
    </row>
    <row r="1206" spans="1:2" s="137" customFormat="1" x14ac:dyDescent="0.2">
      <c r="A1206" s="167"/>
      <c r="B1206" s="139"/>
    </row>
    <row r="1207" spans="1:2" s="137" customFormat="1" x14ac:dyDescent="0.2">
      <c r="A1207" s="167"/>
      <c r="B1207" s="139"/>
    </row>
    <row r="1208" spans="1:2" s="137" customFormat="1" x14ac:dyDescent="0.2">
      <c r="A1208" s="167"/>
      <c r="B1208" s="139"/>
    </row>
    <row r="1209" spans="1:2" s="137" customFormat="1" x14ac:dyDescent="0.2">
      <c r="A1209" s="167"/>
      <c r="B1209" s="139"/>
    </row>
    <row r="1210" spans="1:2" s="137" customFormat="1" x14ac:dyDescent="0.2">
      <c r="A1210" s="167"/>
      <c r="B1210" s="139"/>
    </row>
    <row r="1211" spans="1:2" s="137" customFormat="1" x14ac:dyDescent="0.2">
      <c r="A1211" s="167"/>
      <c r="B1211" s="139"/>
    </row>
    <row r="1212" spans="1:2" s="137" customFormat="1" x14ac:dyDescent="0.2">
      <c r="A1212" s="167"/>
      <c r="B1212" s="139"/>
    </row>
    <row r="1213" spans="1:2" s="137" customFormat="1" x14ac:dyDescent="0.2">
      <c r="A1213" s="167"/>
      <c r="B1213" s="139"/>
    </row>
    <row r="1214" spans="1:2" s="137" customFormat="1" x14ac:dyDescent="0.2">
      <c r="A1214" s="167"/>
      <c r="B1214" s="139"/>
    </row>
    <row r="1215" spans="1:2" s="137" customFormat="1" x14ac:dyDescent="0.2">
      <c r="A1215" s="167"/>
      <c r="B1215" s="139"/>
    </row>
    <row r="1216" spans="1:2" s="137" customFormat="1" x14ac:dyDescent="0.2">
      <c r="A1216" s="167"/>
      <c r="B1216" s="139"/>
    </row>
    <row r="1217" spans="1:2" s="137" customFormat="1" x14ac:dyDescent="0.2">
      <c r="A1217" s="167"/>
      <c r="B1217" s="139"/>
    </row>
    <row r="1218" spans="1:2" s="137" customFormat="1" x14ac:dyDescent="0.2">
      <c r="A1218" s="167"/>
      <c r="B1218" s="139"/>
    </row>
    <row r="1219" spans="1:2" s="137" customFormat="1" x14ac:dyDescent="0.2">
      <c r="A1219" s="167"/>
      <c r="B1219" s="139"/>
    </row>
    <row r="1220" spans="1:2" s="137" customFormat="1" x14ac:dyDescent="0.2">
      <c r="A1220" s="167"/>
      <c r="B1220" s="139"/>
    </row>
    <row r="1221" spans="1:2" s="137" customFormat="1" x14ac:dyDescent="0.2">
      <c r="A1221" s="167"/>
      <c r="B1221" s="139"/>
    </row>
    <row r="1222" spans="1:2" s="137" customFormat="1" x14ac:dyDescent="0.2">
      <c r="A1222" s="167"/>
      <c r="B1222" s="139"/>
    </row>
    <row r="1223" spans="1:2" s="137" customFormat="1" x14ac:dyDescent="0.2">
      <c r="A1223" s="167"/>
      <c r="B1223" s="139"/>
    </row>
    <row r="1224" spans="1:2" s="137" customFormat="1" x14ac:dyDescent="0.2">
      <c r="A1224" s="167"/>
      <c r="B1224" s="139"/>
    </row>
    <row r="1225" spans="1:2" s="137" customFormat="1" x14ac:dyDescent="0.2">
      <c r="A1225" s="167"/>
      <c r="B1225" s="139"/>
    </row>
    <row r="1226" spans="1:2" s="137" customFormat="1" x14ac:dyDescent="0.2">
      <c r="A1226" s="167"/>
      <c r="B1226" s="139"/>
    </row>
    <row r="1227" spans="1:2" s="137" customFormat="1" x14ac:dyDescent="0.2">
      <c r="A1227" s="167"/>
      <c r="B1227" s="139"/>
    </row>
    <row r="1228" spans="1:2" s="137" customFormat="1" x14ac:dyDescent="0.2">
      <c r="A1228" s="167"/>
      <c r="B1228" s="139"/>
    </row>
    <row r="1229" spans="1:2" s="137" customFormat="1" x14ac:dyDescent="0.2">
      <c r="A1229" s="167"/>
      <c r="B1229" s="139"/>
    </row>
    <row r="1230" spans="1:2" s="137" customFormat="1" x14ac:dyDescent="0.2">
      <c r="A1230" s="167"/>
      <c r="B1230" s="139"/>
    </row>
    <row r="1231" spans="1:2" s="137" customFormat="1" x14ac:dyDescent="0.2">
      <c r="A1231" s="167"/>
      <c r="B1231" s="139"/>
    </row>
    <row r="1232" spans="1:2" s="137" customFormat="1" x14ac:dyDescent="0.2">
      <c r="A1232" s="167"/>
      <c r="B1232" s="139"/>
    </row>
    <row r="1233" spans="1:2" s="137" customFormat="1" x14ac:dyDescent="0.2">
      <c r="A1233" s="167"/>
      <c r="B1233" s="139"/>
    </row>
    <row r="1234" spans="1:2" s="137" customFormat="1" x14ac:dyDescent="0.2">
      <c r="A1234" s="167"/>
      <c r="B1234" s="139"/>
    </row>
    <row r="1235" spans="1:2" s="137" customFormat="1" x14ac:dyDescent="0.2">
      <c r="A1235" s="167"/>
      <c r="B1235" s="139"/>
    </row>
    <row r="1236" spans="1:2" s="137" customFormat="1" x14ac:dyDescent="0.2">
      <c r="A1236" s="167"/>
      <c r="B1236" s="139"/>
    </row>
    <row r="1237" spans="1:2" s="137" customFormat="1" x14ac:dyDescent="0.2">
      <c r="A1237" s="167"/>
      <c r="B1237" s="139"/>
    </row>
    <row r="1238" spans="1:2" s="137" customFormat="1" x14ac:dyDescent="0.2">
      <c r="A1238" s="167"/>
      <c r="B1238" s="139"/>
    </row>
    <row r="1239" spans="1:2" s="137" customFormat="1" x14ac:dyDescent="0.2">
      <c r="A1239" s="167"/>
      <c r="B1239" s="139"/>
    </row>
    <row r="1240" spans="1:2" s="137" customFormat="1" x14ac:dyDescent="0.2">
      <c r="A1240" s="167"/>
      <c r="B1240" s="139"/>
    </row>
    <row r="1241" spans="1:2" s="137" customFormat="1" x14ac:dyDescent="0.2">
      <c r="A1241" s="167"/>
      <c r="B1241" s="139"/>
    </row>
    <row r="1242" spans="1:2" s="137" customFormat="1" x14ac:dyDescent="0.2">
      <c r="A1242" s="167"/>
      <c r="B1242" s="139"/>
    </row>
    <row r="1243" spans="1:2" s="137" customFormat="1" x14ac:dyDescent="0.2">
      <c r="A1243" s="167"/>
      <c r="B1243" s="139"/>
    </row>
    <row r="1244" spans="1:2" s="137" customFormat="1" x14ac:dyDescent="0.2">
      <c r="A1244" s="167"/>
      <c r="B1244" s="139"/>
    </row>
    <row r="1245" spans="1:2" s="137" customFormat="1" x14ac:dyDescent="0.2">
      <c r="A1245" s="167"/>
      <c r="B1245" s="139"/>
    </row>
    <row r="1246" spans="1:2" s="137" customFormat="1" x14ac:dyDescent="0.2">
      <c r="A1246" s="167"/>
      <c r="B1246" s="139"/>
    </row>
    <row r="1247" spans="1:2" s="137" customFormat="1" x14ac:dyDescent="0.2">
      <c r="A1247" s="167"/>
      <c r="B1247" s="139"/>
    </row>
    <row r="1248" spans="1:2" s="137" customFormat="1" x14ac:dyDescent="0.2">
      <c r="A1248" s="167"/>
      <c r="B1248" s="139"/>
    </row>
    <row r="1249" spans="1:2" s="137" customFormat="1" x14ac:dyDescent="0.2">
      <c r="A1249" s="167"/>
      <c r="B1249" s="139"/>
    </row>
    <row r="1250" spans="1:2" s="137" customFormat="1" x14ac:dyDescent="0.2">
      <c r="A1250" s="167"/>
      <c r="B1250" s="139"/>
    </row>
    <row r="1251" spans="1:2" s="137" customFormat="1" x14ac:dyDescent="0.2">
      <c r="A1251" s="167"/>
      <c r="B1251" s="139"/>
    </row>
    <row r="1252" spans="1:2" s="137" customFormat="1" x14ac:dyDescent="0.2">
      <c r="A1252" s="167"/>
      <c r="B1252" s="139"/>
    </row>
    <row r="1253" spans="1:2" s="137" customFormat="1" x14ac:dyDescent="0.2">
      <c r="A1253" s="167"/>
      <c r="B1253" s="139"/>
    </row>
    <row r="1254" spans="1:2" s="137" customFormat="1" x14ac:dyDescent="0.2">
      <c r="A1254" s="167"/>
      <c r="B1254" s="139"/>
    </row>
    <row r="1255" spans="1:2" s="137" customFormat="1" x14ac:dyDescent="0.2">
      <c r="A1255" s="167"/>
      <c r="B1255" s="139"/>
    </row>
    <row r="1256" spans="1:2" s="137" customFormat="1" x14ac:dyDescent="0.2">
      <c r="A1256" s="167"/>
      <c r="B1256" s="139"/>
    </row>
    <row r="1257" spans="1:2" s="137" customFormat="1" x14ac:dyDescent="0.2">
      <c r="A1257" s="167"/>
      <c r="B1257" s="139"/>
    </row>
    <row r="1258" spans="1:2" s="137" customFormat="1" x14ac:dyDescent="0.2">
      <c r="A1258" s="167"/>
      <c r="B1258" s="139"/>
    </row>
    <row r="1259" spans="1:2" s="137" customFormat="1" x14ac:dyDescent="0.2">
      <c r="A1259" s="167"/>
      <c r="B1259" s="139"/>
    </row>
    <row r="1260" spans="1:2" s="137" customFormat="1" x14ac:dyDescent="0.2">
      <c r="A1260" s="167"/>
      <c r="B1260" s="139"/>
    </row>
    <row r="1261" spans="1:2" s="137" customFormat="1" x14ac:dyDescent="0.2">
      <c r="A1261" s="167"/>
      <c r="B1261" s="139"/>
    </row>
    <row r="1262" spans="1:2" s="137" customFormat="1" x14ac:dyDescent="0.2">
      <c r="A1262" s="167"/>
      <c r="B1262" s="139"/>
    </row>
    <row r="1263" spans="1:2" s="137" customFormat="1" x14ac:dyDescent="0.2">
      <c r="A1263" s="167"/>
      <c r="B1263" s="139"/>
    </row>
    <row r="1264" spans="1:2" s="137" customFormat="1" x14ac:dyDescent="0.2">
      <c r="A1264" s="167"/>
      <c r="B1264" s="139"/>
    </row>
    <row r="1265" spans="1:2" s="137" customFormat="1" x14ac:dyDescent="0.2">
      <c r="A1265" s="167"/>
      <c r="B1265" s="139"/>
    </row>
    <row r="1266" spans="1:2" s="137" customFormat="1" x14ac:dyDescent="0.2">
      <c r="A1266" s="167"/>
      <c r="B1266" s="139"/>
    </row>
    <row r="1267" spans="1:2" s="137" customFormat="1" x14ac:dyDescent="0.2">
      <c r="A1267" s="167"/>
      <c r="B1267" s="139"/>
    </row>
    <row r="1268" spans="1:2" s="137" customFormat="1" x14ac:dyDescent="0.2">
      <c r="A1268" s="167"/>
      <c r="B1268" s="139"/>
    </row>
    <row r="1269" spans="1:2" s="137" customFormat="1" x14ac:dyDescent="0.2">
      <c r="A1269" s="167"/>
      <c r="B1269" s="139"/>
    </row>
    <row r="1270" spans="1:2" s="137" customFormat="1" x14ac:dyDescent="0.2">
      <c r="A1270" s="167"/>
      <c r="B1270" s="139"/>
    </row>
    <row r="1271" spans="1:2" s="137" customFormat="1" x14ac:dyDescent="0.2">
      <c r="A1271" s="167"/>
      <c r="B1271" s="139"/>
    </row>
    <row r="1272" spans="1:2" s="137" customFormat="1" x14ac:dyDescent="0.2">
      <c r="A1272" s="167"/>
      <c r="B1272" s="139"/>
    </row>
    <row r="1273" spans="1:2" s="137" customFormat="1" x14ac:dyDescent="0.2">
      <c r="A1273" s="167"/>
      <c r="B1273" s="139"/>
    </row>
    <row r="1274" spans="1:2" s="137" customFormat="1" x14ac:dyDescent="0.2">
      <c r="A1274" s="167"/>
      <c r="B1274" s="139"/>
    </row>
    <row r="1275" spans="1:2" s="137" customFormat="1" x14ac:dyDescent="0.2">
      <c r="A1275" s="167"/>
      <c r="B1275" s="139"/>
    </row>
    <row r="1276" spans="1:2" s="137" customFormat="1" x14ac:dyDescent="0.2">
      <c r="A1276" s="167"/>
      <c r="B1276" s="139"/>
    </row>
    <row r="1277" spans="1:2" s="137" customFormat="1" x14ac:dyDescent="0.2">
      <c r="A1277" s="167"/>
      <c r="B1277" s="139"/>
    </row>
    <row r="1278" spans="1:2" s="137" customFormat="1" x14ac:dyDescent="0.2">
      <c r="A1278" s="167"/>
      <c r="B1278" s="139"/>
    </row>
    <row r="1279" spans="1:2" s="137" customFormat="1" x14ac:dyDescent="0.2">
      <c r="A1279" s="167"/>
      <c r="B1279" s="139"/>
    </row>
    <row r="1280" spans="1:2" s="137" customFormat="1" x14ac:dyDescent="0.2">
      <c r="A1280" s="167"/>
      <c r="B1280" s="139"/>
    </row>
    <row r="1281" spans="1:2" s="137" customFormat="1" x14ac:dyDescent="0.2">
      <c r="A1281" s="167"/>
      <c r="B1281" s="139"/>
    </row>
    <row r="1282" spans="1:2" s="137" customFormat="1" x14ac:dyDescent="0.2">
      <c r="A1282" s="167"/>
      <c r="B1282" s="139"/>
    </row>
    <row r="1283" spans="1:2" s="137" customFormat="1" x14ac:dyDescent="0.2">
      <c r="A1283" s="167"/>
      <c r="B1283" s="139"/>
    </row>
    <row r="1284" spans="1:2" s="137" customFormat="1" x14ac:dyDescent="0.2">
      <c r="A1284" s="167"/>
      <c r="B1284" s="139"/>
    </row>
    <row r="1285" spans="1:2" s="137" customFormat="1" x14ac:dyDescent="0.2">
      <c r="A1285" s="167"/>
      <c r="B1285" s="139"/>
    </row>
    <row r="1286" spans="1:2" s="137" customFormat="1" x14ac:dyDescent="0.2">
      <c r="A1286" s="167"/>
      <c r="B1286" s="139"/>
    </row>
    <row r="1287" spans="1:2" s="137" customFormat="1" x14ac:dyDescent="0.2">
      <c r="A1287" s="167"/>
      <c r="B1287" s="139"/>
    </row>
    <row r="1288" spans="1:2" s="137" customFormat="1" x14ac:dyDescent="0.2">
      <c r="A1288" s="167"/>
      <c r="B1288" s="139"/>
    </row>
    <row r="1289" spans="1:2" s="137" customFormat="1" x14ac:dyDescent="0.2">
      <c r="A1289" s="167"/>
      <c r="B1289" s="139"/>
    </row>
    <row r="1290" spans="1:2" s="137" customFormat="1" x14ac:dyDescent="0.2">
      <c r="A1290" s="167"/>
      <c r="B1290" s="139"/>
    </row>
    <row r="1291" spans="1:2" s="137" customFormat="1" x14ac:dyDescent="0.2">
      <c r="A1291" s="167"/>
      <c r="B1291" s="139"/>
    </row>
    <row r="1292" spans="1:2" s="137" customFormat="1" x14ac:dyDescent="0.2">
      <c r="A1292" s="167"/>
      <c r="B1292" s="139"/>
    </row>
    <row r="1293" spans="1:2" s="137" customFormat="1" x14ac:dyDescent="0.2">
      <c r="A1293" s="167"/>
      <c r="B1293" s="139"/>
    </row>
    <row r="1294" spans="1:2" s="137" customFormat="1" x14ac:dyDescent="0.2">
      <c r="A1294" s="167"/>
      <c r="B1294" s="139"/>
    </row>
    <row r="1295" spans="1:2" s="137" customFormat="1" x14ac:dyDescent="0.2">
      <c r="A1295" s="167"/>
      <c r="B1295" s="139"/>
    </row>
    <row r="1296" spans="1:2" s="137" customFormat="1" x14ac:dyDescent="0.2">
      <c r="A1296" s="167"/>
      <c r="B1296" s="139"/>
    </row>
    <row r="1297" spans="1:2" s="137" customFormat="1" x14ac:dyDescent="0.2">
      <c r="A1297" s="167"/>
      <c r="B1297" s="139"/>
    </row>
    <row r="1298" spans="1:2" s="137" customFormat="1" x14ac:dyDescent="0.2">
      <c r="A1298" s="167"/>
      <c r="B1298" s="139"/>
    </row>
    <row r="1299" spans="1:2" s="137" customFormat="1" x14ac:dyDescent="0.2">
      <c r="A1299" s="167"/>
      <c r="B1299" s="139"/>
    </row>
    <row r="1300" spans="1:2" s="137" customFormat="1" x14ac:dyDescent="0.2">
      <c r="A1300" s="167"/>
      <c r="B1300" s="139"/>
    </row>
    <row r="1301" spans="1:2" s="137" customFormat="1" x14ac:dyDescent="0.2">
      <c r="A1301" s="167"/>
      <c r="B1301" s="139"/>
    </row>
    <row r="1302" spans="1:2" s="137" customFormat="1" x14ac:dyDescent="0.2">
      <c r="A1302" s="167"/>
      <c r="B1302" s="139"/>
    </row>
    <row r="1303" spans="1:2" s="137" customFormat="1" x14ac:dyDescent="0.2">
      <c r="A1303" s="167"/>
      <c r="B1303" s="139"/>
    </row>
    <row r="1304" spans="1:2" s="137" customFormat="1" x14ac:dyDescent="0.2">
      <c r="A1304" s="167"/>
      <c r="B1304" s="139"/>
    </row>
    <row r="1305" spans="1:2" s="137" customFormat="1" x14ac:dyDescent="0.2">
      <c r="A1305" s="167"/>
      <c r="B1305" s="139"/>
    </row>
    <row r="1306" spans="1:2" s="137" customFormat="1" x14ac:dyDescent="0.2">
      <c r="A1306" s="167"/>
      <c r="B1306" s="139"/>
    </row>
    <row r="1307" spans="1:2" s="137" customFormat="1" x14ac:dyDescent="0.2">
      <c r="A1307" s="167"/>
      <c r="B1307" s="139"/>
    </row>
    <row r="1308" spans="1:2" s="137" customFormat="1" x14ac:dyDescent="0.2">
      <c r="A1308" s="167"/>
      <c r="B1308" s="139"/>
    </row>
    <row r="1309" spans="1:2" s="137" customFormat="1" x14ac:dyDescent="0.2">
      <c r="A1309" s="167"/>
      <c r="B1309" s="139"/>
    </row>
    <row r="1310" spans="1:2" s="137" customFormat="1" x14ac:dyDescent="0.2">
      <c r="A1310" s="167"/>
      <c r="B1310" s="139"/>
    </row>
    <row r="1311" spans="1:2" s="137" customFormat="1" x14ac:dyDescent="0.2">
      <c r="A1311" s="167"/>
      <c r="B1311" s="139"/>
    </row>
    <row r="1312" spans="1:2" s="137" customFormat="1" x14ac:dyDescent="0.2">
      <c r="A1312" s="167"/>
      <c r="B1312" s="139"/>
    </row>
    <row r="1313" spans="1:2" s="137" customFormat="1" x14ac:dyDescent="0.2">
      <c r="A1313" s="167"/>
      <c r="B1313" s="139"/>
    </row>
    <row r="1314" spans="1:2" s="137" customFormat="1" x14ac:dyDescent="0.2">
      <c r="A1314" s="167"/>
      <c r="B1314" s="139"/>
    </row>
    <row r="1315" spans="1:2" s="137" customFormat="1" x14ac:dyDescent="0.2">
      <c r="A1315" s="167"/>
      <c r="B1315" s="139"/>
    </row>
    <row r="1316" spans="1:2" s="137" customFormat="1" x14ac:dyDescent="0.2">
      <c r="A1316" s="167"/>
      <c r="B1316" s="139"/>
    </row>
    <row r="1317" spans="1:2" s="137" customFormat="1" x14ac:dyDescent="0.2">
      <c r="A1317" s="167"/>
      <c r="B1317" s="139"/>
    </row>
    <row r="1318" spans="1:2" s="137" customFormat="1" x14ac:dyDescent="0.2">
      <c r="A1318" s="167"/>
      <c r="B1318" s="139"/>
    </row>
    <row r="1319" spans="1:2" s="137" customFormat="1" x14ac:dyDescent="0.2">
      <c r="A1319" s="167"/>
      <c r="B1319" s="139"/>
    </row>
    <row r="1320" spans="1:2" s="137" customFormat="1" x14ac:dyDescent="0.2">
      <c r="A1320" s="167"/>
      <c r="B1320" s="139"/>
    </row>
    <row r="1321" spans="1:2" s="137" customFormat="1" x14ac:dyDescent="0.2">
      <c r="A1321" s="167"/>
      <c r="B1321" s="139"/>
    </row>
    <row r="1322" spans="1:2" s="137" customFormat="1" x14ac:dyDescent="0.2">
      <c r="A1322" s="167"/>
      <c r="B1322" s="139"/>
    </row>
    <row r="1323" spans="1:2" s="137" customFormat="1" x14ac:dyDescent="0.2">
      <c r="A1323" s="167"/>
      <c r="B1323" s="139"/>
    </row>
    <row r="1324" spans="1:2" s="137" customFormat="1" x14ac:dyDescent="0.2">
      <c r="A1324" s="167"/>
      <c r="B1324" s="139"/>
    </row>
    <row r="1325" spans="1:2" s="137" customFormat="1" x14ac:dyDescent="0.2">
      <c r="A1325" s="167"/>
      <c r="B1325" s="139"/>
    </row>
    <row r="1326" spans="1:2" s="137" customFormat="1" x14ac:dyDescent="0.2">
      <c r="A1326" s="167"/>
      <c r="B1326" s="139"/>
    </row>
    <row r="1327" spans="1:2" s="137" customFormat="1" x14ac:dyDescent="0.2">
      <c r="A1327" s="167"/>
      <c r="B1327" s="139"/>
    </row>
    <row r="1328" spans="1:2" s="137" customFormat="1" x14ac:dyDescent="0.2">
      <c r="A1328" s="167"/>
      <c r="B1328" s="139"/>
    </row>
    <row r="1329" spans="1:2" s="137" customFormat="1" x14ac:dyDescent="0.2">
      <c r="A1329" s="167"/>
      <c r="B1329" s="139"/>
    </row>
    <row r="1330" spans="1:2" s="137" customFormat="1" x14ac:dyDescent="0.2">
      <c r="A1330" s="167"/>
      <c r="B1330" s="139"/>
    </row>
    <row r="1331" spans="1:2" s="137" customFormat="1" x14ac:dyDescent="0.2">
      <c r="A1331" s="167"/>
      <c r="B1331" s="139"/>
    </row>
    <row r="1332" spans="1:2" s="137" customFormat="1" x14ac:dyDescent="0.2">
      <c r="A1332" s="167"/>
      <c r="B1332" s="139"/>
    </row>
    <row r="1333" spans="1:2" s="137" customFormat="1" x14ac:dyDescent="0.2">
      <c r="A1333" s="167"/>
      <c r="B1333" s="139"/>
    </row>
    <row r="1334" spans="1:2" s="137" customFormat="1" x14ac:dyDescent="0.2">
      <c r="A1334" s="167"/>
      <c r="B1334" s="139"/>
    </row>
    <row r="1335" spans="1:2" s="137" customFormat="1" x14ac:dyDescent="0.2">
      <c r="A1335" s="167"/>
      <c r="B1335" s="139"/>
    </row>
    <row r="1336" spans="1:2" s="137" customFormat="1" x14ac:dyDescent="0.2">
      <c r="A1336" s="167"/>
      <c r="B1336" s="139"/>
    </row>
    <row r="1337" spans="1:2" s="137" customFormat="1" x14ac:dyDescent="0.2">
      <c r="A1337" s="167"/>
      <c r="B1337" s="139"/>
    </row>
    <row r="1338" spans="1:2" s="137" customFormat="1" x14ac:dyDescent="0.2">
      <c r="A1338" s="167"/>
      <c r="B1338" s="139"/>
    </row>
    <row r="1339" spans="1:2" s="137" customFormat="1" x14ac:dyDescent="0.2">
      <c r="A1339" s="167"/>
      <c r="B1339" s="139"/>
    </row>
    <row r="1340" spans="1:2" s="137" customFormat="1" x14ac:dyDescent="0.2">
      <c r="A1340" s="167"/>
      <c r="B1340" s="139"/>
    </row>
    <row r="1341" spans="1:2" s="137" customFormat="1" x14ac:dyDescent="0.2">
      <c r="A1341" s="167"/>
      <c r="B1341" s="139"/>
    </row>
    <row r="1342" spans="1:2" s="137" customFormat="1" x14ac:dyDescent="0.2">
      <c r="A1342" s="167"/>
      <c r="B1342" s="139"/>
    </row>
    <row r="1343" spans="1:2" s="137" customFormat="1" x14ac:dyDescent="0.2">
      <c r="A1343" s="167"/>
      <c r="B1343" s="139"/>
    </row>
    <row r="1344" spans="1:2" s="137" customFormat="1" x14ac:dyDescent="0.2">
      <c r="A1344" s="167"/>
      <c r="B1344" s="139"/>
    </row>
    <row r="1345" spans="1:2" s="137" customFormat="1" x14ac:dyDescent="0.2">
      <c r="A1345" s="167"/>
      <c r="B1345" s="139"/>
    </row>
    <row r="1346" spans="1:2" s="137" customFormat="1" x14ac:dyDescent="0.2">
      <c r="A1346" s="167"/>
      <c r="B1346" s="139"/>
    </row>
    <row r="1347" spans="1:2" s="137" customFormat="1" x14ac:dyDescent="0.2">
      <c r="A1347" s="167"/>
      <c r="B1347" s="139"/>
    </row>
    <row r="1348" spans="1:2" s="137" customFormat="1" x14ac:dyDescent="0.2">
      <c r="A1348" s="167"/>
      <c r="B1348" s="139"/>
    </row>
    <row r="1349" spans="1:2" s="137" customFormat="1" x14ac:dyDescent="0.2">
      <c r="A1349" s="167"/>
      <c r="B1349" s="139"/>
    </row>
    <row r="1350" spans="1:2" s="137" customFormat="1" x14ac:dyDescent="0.2">
      <c r="A1350" s="167"/>
      <c r="B1350" s="139"/>
    </row>
    <row r="1351" spans="1:2" s="137" customFormat="1" x14ac:dyDescent="0.2">
      <c r="A1351" s="167"/>
      <c r="B1351" s="139"/>
    </row>
    <row r="1352" spans="1:2" s="137" customFormat="1" x14ac:dyDescent="0.2">
      <c r="A1352" s="167"/>
      <c r="B1352" s="139"/>
    </row>
    <row r="1353" spans="1:2" s="137" customFormat="1" x14ac:dyDescent="0.2">
      <c r="A1353" s="167"/>
      <c r="B1353" s="139"/>
    </row>
    <row r="1354" spans="1:2" s="137" customFormat="1" x14ac:dyDescent="0.2">
      <c r="A1354" s="167"/>
      <c r="B1354" s="139"/>
    </row>
    <row r="1355" spans="1:2" s="137" customFormat="1" x14ac:dyDescent="0.2">
      <c r="A1355" s="167"/>
      <c r="B1355" s="139"/>
    </row>
    <row r="1356" spans="1:2" s="137" customFormat="1" x14ac:dyDescent="0.2">
      <c r="A1356" s="167"/>
      <c r="B1356" s="139"/>
    </row>
    <row r="1357" spans="1:2" s="137" customFormat="1" x14ac:dyDescent="0.2">
      <c r="A1357" s="167"/>
      <c r="B1357" s="139"/>
    </row>
    <row r="1358" spans="1:2" s="137" customFormat="1" x14ac:dyDescent="0.2">
      <c r="A1358" s="167"/>
      <c r="B1358" s="139"/>
    </row>
    <row r="1359" spans="1:2" s="137" customFormat="1" x14ac:dyDescent="0.2">
      <c r="A1359" s="167"/>
      <c r="B1359" s="139"/>
    </row>
    <row r="1360" spans="1:2" s="137" customFormat="1" x14ac:dyDescent="0.2">
      <c r="A1360" s="167"/>
      <c r="B1360" s="139"/>
    </row>
    <row r="1361" spans="1:2" s="137" customFormat="1" x14ac:dyDescent="0.2">
      <c r="A1361" s="167"/>
      <c r="B1361" s="139"/>
    </row>
    <row r="1362" spans="1:2" s="137" customFormat="1" x14ac:dyDescent="0.2">
      <c r="A1362" s="167"/>
      <c r="B1362" s="139"/>
    </row>
    <row r="1363" spans="1:2" s="137" customFormat="1" x14ac:dyDescent="0.2">
      <c r="A1363" s="167"/>
      <c r="B1363" s="139"/>
    </row>
    <row r="1364" spans="1:2" s="137" customFormat="1" x14ac:dyDescent="0.2">
      <c r="A1364" s="167"/>
      <c r="B1364" s="139"/>
    </row>
    <row r="1365" spans="1:2" s="137" customFormat="1" x14ac:dyDescent="0.2">
      <c r="A1365" s="167"/>
      <c r="B1365" s="139"/>
    </row>
    <row r="1366" spans="1:2" s="137" customFormat="1" x14ac:dyDescent="0.2">
      <c r="A1366" s="167"/>
      <c r="B1366" s="139"/>
    </row>
    <row r="1367" spans="1:2" s="137" customFormat="1" x14ac:dyDescent="0.2">
      <c r="A1367" s="167"/>
      <c r="B1367" s="139"/>
    </row>
    <row r="1368" spans="1:2" s="137" customFormat="1" x14ac:dyDescent="0.2">
      <c r="A1368" s="167"/>
      <c r="B1368" s="139"/>
    </row>
    <row r="1369" spans="1:2" s="137" customFormat="1" x14ac:dyDescent="0.2">
      <c r="A1369" s="167"/>
      <c r="B1369" s="139"/>
    </row>
    <row r="1370" spans="1:2" s="137" customFormat="1" x14ac:dyDescent="0.2">
      <c r="A1370" s="167"/>
      <c r="B1370" s="139"/>
    </row>
    <row r="1371" spans="1:2" s="137" customFormat="1" x14ac:dyDescent="0.2">
      <c r="A1371" s="167"/>
      <c r="B1371" s="139"/>
    </row>
    <row r="1372" spans="1:2" s="137" customFormat="1" x14ac:dyDescent="0.2">
      <c r="A1372" s="167"/>
      <c r="B1372" s="139"/>
    </row>
    <row r="1373" spans="1:2" s="137" customFormat="1" x14ac:dyDescent="0.2">
      <c r="A1373" s="167"/>
      <c r="B1373" s="139"/>
    </row>
    <row r="1374" spans="1:2" s="137" customFormat="1" x14ac:dyDescent="0.2">
      <c r="A1374" s="167"/>
      <c r="B1374" s="139"/>
    </row>
    <row r="1375" spans="1:2" s="137" customFormat="1" x14ac:dyDescent="0.2">
      <c r="A1375" s="167"/>
      <c r="B1375" s="139"/>
    </row>
    <row r="1376" spans="1:2" s="137" customFormat="1" x14ac:dyDescent="0.2">
      <c r="A1376" s="167"/>
      <c r="B1376" s="139"/>
    </row>
    <row r="1377" spans="1:2" s="137" customFormat="1" x14ac:dyDescent="0.2">
      <c r="A1377" s="167"/>
      <c r="B1377" s="139"/>
    </row>
    <row r="1378" spans="1:2" s="137" customFormat="1" x14ac:dyDescent="0.2">
      <c r="A1378" s="167"/>
      <c r="B1378" s="139"/>
    </row>
    <row r="1379" spans="1:2" s="137" customFormat="1" x14ac:dyDescent="0.2">
      <c r="A1379" s="167"/>
      <c r="B1379" s="139"/>
    </row>
    <row r="1380" spans="1:2" s="137" customFormat="1" x14ac:dyDescent="0.2">
      <c r="A1380" s="167"/>
      <c r="B1380" s="139"/>
    </row>
    <row r="1381" spans="1:2" s="137" customFormat="1" x14ac:dyDescent="0.2">
      <c r="A1381" s="167"/>
      <c r="B1381" s="139"/>
    </row>
    <row r="1382" spans="1:2" s="137" customFormat="1" x14ac:dyDescent="0.2">
      <c r="A1382" s="167"/>
      <c r="B1382" s="139"/>
    </row>
    <row r="1383" spans="1:2" s="137" customFormat="1" x14ac:dyDescent="0.2">
      <c r="A1383" s="167"/>
      <c r="B1383" s="139"/>
    </row>
    <row r="1384" spans="1:2" s="137" customFormat="1" x14ac:dyDescent="0.2">
      <c r="A1384" s="167"/>
      <c r="B1384" s="139"/>
    </row>
    <row r="1385" spans="1:2" s="137" customFormat="1" x14ac:dyDescent="0.2">
      <c r="A1385" s="167"/>
      <c r="B1385" s="139"/>
    </row>
    <row r="1386" spans="1:2" s="137" customFormat="1" x14ac:dyDescent="0.2">
      <c r="A1386" s="167"/>
      <c r="B1386" s="139"/>
    </row>
    <row r="1387" spans="1:2" s="137" customFormat="1" x14ac:dyDescent="0.2">
      <c r="A1387" s="167"/>
      <c r="B1387" s="139"/>
    </row>
    <row r="1388" spans="1:2" s="137" customFormat="1" x14ac:dyDescent="0.2">
      <c r="A1388" s="167"/>
      <c r="B1388" s="139"/>
    </row>
    <row r="1389" spans="1:2" s="137" customFormat="1" x14ac:dyDescent="0.2">
      <c r="A1389" s="167"/>
      <c r="B1389" s="139"/>
    </row>
    <row r="1390" spans="1:2" s="137" customFormat="1" x14ac:dyDescent="0.2">
      <c r="A1390" s="167"/>
      <c r="B1390" s="139"/>
    </row>
    <row r="1391" spans="1:2" s="137" customFormat="1" x14ac:dyDescent="0.2">
      <c r="A1391" s="167"/>
      <c r="B1391" s="139"/>
    </row>
    <row r="1392" spans="1:2" s="137" customFormat="1" x14ac:dyDescent="0.2">
      <c r="A1392" s="167"/>
      <c r="B1392" s="139"/>
    </row>
    <row r="1393" spans="1:2" s="137" customFormat="1" x14ac:dyDescent="0.2">
      <c r="A1393" s="167"/>
      <c r="B1393" s="139"/>
    </row>
    <row r="1394" spans="1:2" s="137" customFormat="1" x14ac:dyDescent="0.2">
      <c r="A1394" s="167"/>
      <c r="B1394" s="139"/>
    </row>
    <row r="1395" spans="1:2" s="137" customFormat="1" x14ac:dyDescent="0.2">
      <c r="A1395" s="167"/>
      <c r="B1395" s="139"/>
    </row>
    <row r="1396" spans="1:2" s="137" customFormat="1" x14ac:dyDescent="0.2">
      <c r="A1396" s="167"/>
      <c r="B1396" s="139"/>
    </row>
    <row r="1397" spans="1:2" s="137" customFormat="1" x14ac:dyDescent="0.2">
      <c r="A1397" s="167"/>
      <c r="B1397" s="139"/>
    </row>
    <row r="1398" spans="1:2" s="137" customFormat="1" x14ac:dyDescent="0.2">
      <c r="A1398" s="167"/>
      <c r="B1398" s="139"/>
    </row>
    <row r="1399" spans="1:2" s="137" customFormat="1" x14ac:dyDescent="0.2">
      <c r="A1399" s="167"/>
      <c r="B1399" s="139"/>
    </row>
    <row r="1400" spans="1:2" s="137" customFormat="1" x14ac:dyDescent="0.2">
      <c r="A1400" s="167"/>
      <c r="B1400" s="139"/>
    </row>
    <row r="1401" spans="1:2" s="137" customFormat="1" x14ac:dyDescent="0.2">
      <c r="A1401" s="167"/>
      <c r="B1401" s="139"/>
    </row>
    <row r="1402" spans="1:2" s="137" customFormat="1" x14ac:dyDescent="0.2">
      <c r="A1402" s="167"/>
      <c r="B1402" s="139"/>
    </row>
    <row r="1403" spans="1:2" s="137" customFormat="1" x14ac:dyDescent="0.2">
      <c r="A1403" s="167"/>
      <c r="B1403" s="139"/>
    </row>
    <row r="1404" spans="1:2" s="137" customFormat="1" x14ac:dyDescent="0.2">
      <c r="A1404" s="167"/>
      <c r="B1404" s="139"/>
    </row>
    <row r="1405" spans="1:2" s="137" customFormat="1" x14ac:dyDescent="0.2">
      <c r="A1405" s="167"/>
      <c r="B1405" s="139"/>
    </row>
    <row r="1406" spans="1:2" s="137" customFormat="1" x14ac:dyDescent="0.2">
      <c r="A1406" s="167"/>
      <c r="B1406" s="139"/>
    </row>
    <row r="1407" spans="1:2" s="137" customFormat="1" x14ac:dyDescent="0.2">
      <c r="A1407" s="167"/>
      <c r="B1407" s="139"/>
    </row>
    <row r="1408" spans="1:2" s="137" customFormat="1" x14ac:dyDescent="0.2">
      <c r="A1408" s="167"/>
      <c r="B1408" s="139"/>
    </row>
    <row r="1409" spans="1:2" s="137" customFormat="1" x14ac:dyDescent="0.2">
      <c r="A1409" s="167"/>
      <c r="B1409" s="139"/>
    </row>
    <row r="1410" spans="1:2" s="137" customFormat="1" x14ac:dyDescent="0.2">
      <c r="A1410" s="167"/>
      <c r="B1410" s="139"/>
    </row>
    <row r="1411" spans="1:2" s="137" customFormat="1" x14ac:dyDescent="0.2">
      <c r="A1411" s="167"/>
      <c r="B1411" s="139"/>
    </row>
    <row r="1412" spans="1:2" s="137" customFormat="1" x14ac:dyDescent="0.2">
      <c r="A1412" s="167"/>
      <c r="B1412" s="139"/>
    </row>
    <row r="1413" spans="1:2" s="137" customFormat="1" x14ac:dyDescent="0.2">
      <c r="A1413" s="167"/>
      <c r="B1413" s="139"/>
    </row>
    <row r="1414" spans="1:2" s="137" customFormat="1" x14ac:dyDescent="0.2">
      <c r="A1414" s="167"/>
      <c r="B1414" s="139"/>
    </row>
    <row r="1415" spans="1:2" s="137" customFormat="1" x14ac:dyDescent="0.2">
      <c r="A1415" s="167"/>
      <c r="B1415" s="139"/>
    </row>
    <row r="1416" spans="1:2" s="137" customFormat="1" x14ac:dyDescent="0.2">
      <c r="A1416" s="167"/>
      <c r="B1416" s="139"/>
    </row>
    <row r="1417" spans="1:2" s="137" customFormat="1" x14ac:dyDescent="0.2">
      <c r="A1417" s="167"/>
      <c r="B1417" s="139"/>
    </row>
    <row r="1418" spans="1:2" s="137" customFormat="1" x14ac:dyDescent="0.2">
      <c r="A1418" s="167"/>
      <c r="B1418" s="139"/>
    </row>
    <row r="1419" spans="1:2" s="137" customFormat="1" x14ac:dyDescent="0.2">
      <c r="A1419" s="167"/>
      <c r="B1419" s="139"/>
    </row>
    <row r="1420" spans="1:2" s="137" customFormat="1" x14ac:dyDescent="0.2">
      <c r="A1420" s="167"/>
      <c r="B1420" s="139"/>
    </row>
    <row r="1421" spans="1:2" s="137" customFormat="1" x14ac:dyDescent="0.2">
      <c r="A1421" s="167"/>
      <c r="B1421" s="139"/>
    </row>
    <row r="1422" spans="1:2" s="137" customFormat="1" x14ac:dyDescent="0.2">
      <c r="A1422" s="167"/>
      <c r="B1422" s="139"/>
    </row>
    <row r="1423" spans="1:2" s="137" customFormat="1" x14ac:dyDescent="0.2">
      <c r="A1423" s="167"/>
      <c r="B1423" s="139"/>
    </row>
    <row r="1424" spans="1:2" s="137" customFormat="1" x14ac:dyDescent="0.2">
      <c r="A1424" s="167"/>
      <c r="B1424" s="139"/>
    </row>
    <row r="1425" spans="1:2" s="137" customFormat="1" x14ac:dyDescent="0.2">
      <c r="A1425" s="167"/>
      <c r="B1425" s="139"/>
    </row>
    <row r="1426" spans="1:2" s="137" customFormat="1" x14ac:dyDescent="0.2">
      <c r="A1426" s="167"/>
      <c r="B1426" s="139"/>
    </row>
    <row r="1427" spans="1:2" s="137" customFormat="1" x14ac:dyDescent="0.2">
      <c r="A1427" s="167"/>
      <c r="B1427" s="139"/>
    </row>
    <row r="1428" spans="1:2" s="137" customFormat="1" x14ac:dyDescent="0.2">
      <c r="A1428" s="167"/>
      <c r="B1428" s="139"/>
    </row>
    <row r="1429" spans="1:2" s="137" customFormat="1" x14ac:dyDescent="0.2">
      <c r="A1429" s="167"/>
      <c r="B1429" s="139"/>
    </row>
    <row r="1430" spans="1:2" s="137" customFormat="1" x14ac:dyDescent="0.2">
      <c r="A1430" s="167"/>
      <c r="B1430" s="139"/>
    </row>
    <row r="1431" spans="1:2" s="137" customFormat="1" x14ac:dyDescent="0.2">
      <c r="A1431" s="167"/>
      <c r="B1431" s="139"/>
    </row>
    <row r="1432" spans="1:2" s="137" customFormat="1" x14ac:dyDescent="0.2">
      <c r="A1432" s="167"/>
      <c r="B1432" s="139"/>
    </row>
    <row r="1433" spans="1:2" s="137" customFormat="1" x14ac:dyDescent="0.2">
      <c r="A1433" s="167"/>
      <c r="B1433" s="139"/>
    </row>
    <row r="1434" spans="1:2" s="137" customFormat="1" x14ac:dyDescent="0.2">
      <c r="A1434" s="167"/>
      <c r="B1434" s="139"/>
    </row>
    <row r="1435" spans="1:2" s="137" customFormat="1" x14ac:dyDescent="0.2">
      <c r="A1435" s="167"/>
      <c r="B1435" s="139"/>
    </row>
    <row r="1436" spans="1:2" s="137" customFormat="1" x14ac:dyDescent="0.2">
      <c r="A1436" s="167"/>
      <c r="B1436" s="139"/>
    </row>
    <row r="1437" spans="1:2" s="137" customFormat="1" x14ac:dyDescent="0.2">
      <c r="A1437" s="167"/>
      <c r="B1437" s="139"/>
    </row>
    <row r="1438" spans="1:2" s="137" customFormat="1" x14ac:dyDescent="0.2">
      <c r="A1438" s="167"/>
      <c r="B1438" s="139"/>
    </row>
    <row r="1439" spans="1:2" s="137" customFormat="1" x14ac:dyDescent="0.2">
      <c r="A1439" s="167"/>
      <c r="B1439" s="139"/>
    </row>
    <row r="1440" spans="1:2" s="137" customFormat="1" x14ac:dyDescent="0.2">
      <c r="A1440" s="167"/>
      <c r="B1440" s="139"/>
    </row>
    <row r="1441" spans="1:2" s="137" customFormat="1" x14ac:dyDescent="0.2">
      <c r="A1441" s="167"/>
      <c r="B1441" s="139"/>
    </row>
    <row r="1442" spans="1:2" s="137" customFormat="1" x14ac:dyDescent="0.2">
      <c r="A1442" s="167"/>
      <c r="B1442" s="139"/>
    </row>
    <row r="1443" spans="1:2" s="137" customFormat="1" x14ac:dyDescent="0.2">
      <c r="A1443" s="167"/>
      <c r="B1443" s="139"/>
    </row>
    <row r="1444" spans="1:2" s="137" customFormat="1" x14ac:dyDescent="0.2">
      <c r="A1444" s="167"/>
      <c r="B1444" s="139"/>
    </row>
    <row r="1445" spans="1:2" s="137" customFormat="1" x14ac:dyDescent="0.2">
      <c r="A1445" s="167"/>
      <c r="B1445" s="139"/>
    </row>
    <row r="1446" spans="1:2" s="137" customFormat="1" x14ac:dyDescent="0.2">
      <c r="A1446" s="167"/>
      <c r="B1446" s="139"/>
    </row>
    <row r="1447" spans="1:2" s="137" customFormat="1" x14ac:dyDescent="0.2">
      <c r="A1447" s="167"/>
      <c r="B1447" s="139"/>
    </row>
    <row r="1448" spans="1:2" s="137" customFormat="1" x14ac:dyDescent="0.2">
      <c r="A1448" s="167"/>
      <c r="B1448" s="139"/>
    </row>
    <row r="1449" spans="1:2" s="137" customFormat="1" x14ac:dyDescent="0.2">
      <c r="A1449" s="167"/>
      <c r="B1449" s="139"/>
    </row>
    <row r="1450" spans="1:2" s="137" customFormat="1" x14ac:dyDescent="0.2">
      <c r="A1450" s="167"/>
      <c r="B1450" s="139"/>
    </row>
    <row r="1451" spans="1:2" s="137" customFormat="1" x14ac:dyDescent="0.2">
      <c r="A1451" s="167"/>
      <c r="B1451" s="139"/>
    </row>
    <row r="1452" spans="1:2" s="137" customFormat="1" x14ac:dyDescent="0.2">
      <c r="A1452" s="167"/>
      <c r="B1452" s="139"/>
    </row>
    <row r="1453" spans="1:2" s="137" customFormat="1" x14ac:dyDescent="0.2">
      <c r="A1453" s="167"/>
      <c r="B1453" s="139"/>
    </row>
    <row r="1454" spans="1:2" s="137" customFormat="1" x14ac:dyDescent="0.2">
      <c r="A1454" s="167"/>
      <c r="B1454" s="139"/>
    </row>
    <row r="1455" spans="1:2" s="137" customFormat="1" x14ac:dyDescent="0.2">
      <c r="A1455" s="167"/>
      <c r="B1455" s="139"/>
    </row>
    <row r="1456" spans="1:2" s="137" customFormat="1" x14ac:dyDescent="0.2">
      <c r="A1456" s="167"/>
      <c r="B1456" s="139"/>
    </row>
    <row r="1457" spans="1:2" s="137" customFormat="1" x14ac:dyDescent="0.2">
      <c r="A1457" s="167"/>
      <c r="B1457" s="139"/>
    </row>
    <row r="1458" spans="1:2" s="137" customFormat="1" x14ac:dyDescent="0.2">
      <c r="A1458" s="167"/>
      <c r="B1458" s="139"/>
    </row>
    <row r="1459" spans="1:2" s="137" customFormat="1" x14ac:dyDescent="0.2">
      <c r="A1459" s="167"/>
      <c r="B1459" s="139"/>
    </row>
    <row r="1460" spans="1:2" s="137" customFormat="1" x14ac:dyDescent="0.2">
      <c r="A1460" s="167"/>
      <c r="B1460" s="139"/>
    </row>
    <row r="1461" spans="1:2" s="137" customFormat="1" x14ac:dyDescent="0.2">
      <c r="A1461" s="167"/>
      <c r="B1461" s="139"/>
    </row>
    <row r="1462" spans="1:2" s="137" customFormat="1" x14ac:dyDescent="0.2">
      <c r="A1462" s="167"/>
      <c r="B1462" s="139"/>
    </row>
    <row r="1463" spans="1:2" s="137" customFormat="1" x14ac:dyDescent="0.2">
      <c r="A1463" s="167"/>
      <c r="B1463" s="139"/>
    </row>
    <row r="1464" spans="1:2" s="137" customFormat="1" x14ac:dyDescent="0.2">
      <c r="A1464" s="167"/>
      <c r="B1464" s="139"/>
    </row>
    <row r="1465" spans="1:2" s="137" customFormat="1" x14ac:dyDescent="0.2">
      <c r="A1465" s="167"/>
      <c r="B1465" s="139"/>
    </row>
    <row r="1466" spans="1:2" s="137" customFormat="1" x14ac:dyDescent="0.2">
      <c r="A1466" s="167"/>
      <c r="B1466" s="139"/>
    </row>
    <row r="1467" spans="1:2" s="137" customFormat="1" x14ac:dyDescent="0.2">
      <c r="A1467" s="167"/>
      <c r="B1467" s="139"/>
    </row>
    <row r="1468" spans="1:2" s="137" customFormat="1" x14ac:dyDescent="0.2">
      <c r="A1468" s="167"/>
      <c r="B1468" s="139"/>
    </row>
    <row r="1469" spans="1:2" s="137" customFormat="1" x14ac:dyDescent="0.2">
      <c r="A1469" s="167"/>
      <c r="B1469" s="139"/>
    </row>
    <row r="1470" spans="1:2" s="137" customFormat="1" x14ac:dyDescent="0.2">
      <c r="A1470" s="167"/>
      <c r="B1470" s="139"/>
    </row>
    <row r="1471" spans="1:2" s="137" customFormat="1" x14ac:dyDescent="0.2">
      <c r="A1471" s="167"/>
      <c r="B1471" s="139"/>
    </row>
    <row r="1472" spans="1:2" s="137" customFormat="1" x14ac:dyDescent="0.2">
      <c r="A1472" s="167"/>
      <c r="B1472" s="139"/>
    </row>
    <row r="1473" spans="1:2" s="137" customFormat="1" x14ac:dyDescent="0.2">
      <c r="A1473" s="167"/>
      <c r="B1473" s="139"/>
    </row>
    <row r="1474" spans="1:2" s="137" customFormat="1" x14ac:dyDescent="0.2">
      <c r="A1474" s="167"/>
      <c r="B1474" s="139"/>
    </row>
    <row r="1475" spans="1:2" s="137" customFormat="1" x14ac:dyDescent="0.2">
      <c r="A1475" s="167"/>
      <c r="B1475" s="139"/>
    </row>
    <row r="1476" spans="1:2" s="137" customFormat="1" x14ac:dyDescent="0.2">
      <c r="A1476" s="167"/>
      <c r="B1476" s="139"/>
    </row>
    <row r="1477" spans="1:2" s="137" customFormat="1" x14ac:dyDescent="0.2">
      <c r="A1477" s="167"/>
      <c r="B1477" s="139"/>
    </row>
    <row r="1478" spans="1:2" s="137" customFormat="1" x14ac:dyDescent="0.2">
      <c r="A1478" s="167"/>
      <c r="B1478" s="139"/>
    </row>
    <row r="1479" spans="1:2" s="137" customFormat="1" x14ac:dyDescent="0.2">
      <c r="A1479" s="167"/>
      <c r="B1479" s="139"/>
    </row>
    <row r="1480" spans="1:2" s="137" customFormat="1" x14ac:dyDescent="0.2">
      <c r="A1480" s="167"/>
      <c r="B1480" s="139"/>
    </row>
    <row r="1481" spans="1:2" s="137" customFormat="1" x14ac:dyDescent="0.2">
      <c r="A1481" s="167"/>
      <c r="B1481" s="139"/>
    </row>
    <row r="1482" spans="1:2" s="137" customFormat="1" x14ac:dyDescent="0.2">
      <c r="A1482" s="167"/>
      <c r="B1482" s="139"/>
    </row>
    <row r="1483" spans="1:2" s="137" customFormat="1" x14ac:dyDescent="0.2">
      <c r="A1483" s="167"/>
      <c r="B1483" s="139"/>
    </row>
    <row r="1484" spans="1:2" s="137" customFormat="1" x14ac:dyDescent="0.2">
      <c r="A1484" s="167"/>
      <c r="B1484" s="139"/>
    </row>
    <row r="1485" spans="1:2" s="137" customFormat="1" x14ac:dyDescent="0.2">
      <c r="A1485" s="167"/>
      <c r="B1485" s="139"/>
    </row>
    <row r="1486" spans="1:2" s="137" customFormat="1" x14ac:dyDescent="0.2">
      <c r="A1486" s="167"/>
      <c r="B1486" s="139"/>
    </row>
    <row r="1487" spans="1:2" s="137" customFormat="1" x14ac:dyDescent="0.2">
      <c r="A1487" s="167"/>
      <c r="B1487" s="139"/>
    </row>
    <row r="1488" spans="1:2" s="137" customFormat="1" x14ac:dyDescent="0.2">
      <c r="A1488" s="167"/>
      <c r="B1488" s="139"/>
    </row>
    <row r="1489" spans="1:2" s="137" customFormat="1" x14ac:dyDescent="0.2">
      <c r="A1489" s="167"/>
      <c r="B1489" s="139"/>
    </row>
    <row r="1490" spans="1:2" s="137" customFormat="1" x14ac:dyDescent="0.2">
      <c r="A1490" s="167"/>
      <c r="B1490" s="139"/>
    </row>
    <row r="1491" spans="1:2" s="137" customFormat="1" x14ac:dyDescent="0.2">
      <c r="A1491" s="167"/>
      <c r="B1491" s="139"/>
    </row>
    <row r="1492" spans="1:2" s="137" customFormat="1" x14ac:dyDescent="0.2">
      <c r="A1492" s="167"/>
      <c r="B1492" s="139"/>
    </row>
    <row r="1493" spans="1:2" s="137" customFormat="1" x14ac:dyDescent="0.2">
      <c r="A1493" s="167"/>
      <c r="B1493" s="139"/>
    </row>
    <row r="1494" spans="1:2" s="137" customFormat="1" x14ac:dyDescent="0.2">
      <c r="A1494" s="167"/>
      <c r="B1494" s="139"/>
    </row>
    <row r="1495" spans="1:2" s="137" customFormat="1" x14ac:dyDescent="0.2">
      <c r="A1495" s="167"/>
      <c r="B1495" s="139"/>
    </row>
    <row r="1496" spans="1:2" s="137" customFormat="1" x14ac:dyDescent="0.2">
      <c r="A1496" s="167"/>
      <c r="B1496" s="139"/>
    </row>
    <row r="1497" spans="1:2" s="137" customFormat="1" x14ac:dyDescent="0.2">
      <c r="A1497" s="167"/>
      <c r="B1497" s="139"/>
    </row>
    <row r="1498" spans="1:2" s="137" customFormat="1" x14ac:dyDescent="0.2">
      <c r="A1498" s="167"/>
      <c r="B1498" s="139"/>
    </row>
    <row r="1499" spans="1:2" s="137" customFormat="1" x14ac:dyDescent="0.2">
      <c r="A1499" s="167"/>
      <c r="B1499" s="139"/>
    </row>
    <row r="1500" spans="1:2" s="137" customFormat="1" x14ac:dyDescent="0.2">
      <c r="A1500" s="167"/>
      <c r="B1500" s="139"/>
    </row>
    <row r="1501" spans="1:2" s="137" customFormat="1" x14ac:dyDescent="0.2">
      <c r="A1501" s="167"/>
      <c r="B1501" s="139"/>
    </row>
    <row r="1502" spans="1:2" s="137" customFormat="1" x14ac:dyDescent="0.2">
      <c r="A1502" s="167"/>
      <c r="B1502" s="139"/>
    </row>
    <row r="1503" spans="1:2" s="137" customFormat="1" x14ac:dyDescent="0.2">
      <c r="A1503" s="167"/>
      <c r="B1503" s="139"/>
    </row>
    <row r="1504" spans="1:2" s="137" customFormat="1" x14ac:dyDescent="0.2">
      <c r="A1504" s="167"/>
      <c r="B1504" s="139"/>
    </row>
    <row r="1505" spans="1:2" s="137" customFormat="1" x14ac:dyDescent="0.2">
      <c r="A1505" s="167"/>
      <c r="B1505" s="139"/>
    </row>
    <row r="1506" spans="1:2" s="137" customFormat="1" x14ac:dyDescent="0.2">
      <c r="A1506" s="167"/>
      <c r="B1506" s="139"/>
    </row>
    <row r="1507" spans="1:2" s="137" customFormat="1" x14ac:dyDescent="0.2">
      <c r="A1507" s="167"/>
      <c r="B1507" s="139"/>
    </row>
    <row r="1508" spans="1:2" s="137" customFormat="1" x14ac:dyDescent="0.2">
      <c r="A1508" s="167"/>
      <c r="B1508" s="139"/>
    </row>
    <row r="1509" spans="1:2" s="137" customFormat="1" x14ac:dyDescent="0.2">
      <c r="A1509" s="167"/>
      <c r="B1509" s="139"/>
    </row>
    <row r="1510" spans="1:2" s="137" customFormat="1" x14ac:dyDescent="0.2">
      <c r="A1510" s="167"/>
      <c r="B1510" s="139"/>
    </row>
    <row r="1511" spans="1:2" s="137" customFormat="1" x14ac:dyDescent="0.2">
      <c r="A1511" s="167"/>
      <c r="B1511" s="139"/>
    </row>
    <row r="1512" spans="1:2" s="137" customFormat="1" x14ac:dyDescent="0.2">
      <c r="A1512" s="167"/>
      <c r="B1512" s="139"/>
    </row>
    <row r="1513" spans="1:2" s="137" customFormat="1" x14ac:dyDescent="0.2">
      <c r="A1513" s="167"/>
      <c r="B1513" s="139"/>
    </row>
    <row r="1514" spans="1:2" s="137" customFormat="1" x14ac:dyDescent="0.2">
      <c r="A1514" s="167"/>
      <c r="B1514" s="139"/>
    </row>
    <row r="1515" spans="1:2" s="137" customFormat="1" x14ac:dyDescent="0.2">
      <c r="A1515" s="167"/>
      <c r="B1515" s="139"/>
    </row>
    <row r="1516" spans="1:2" s="137" customFormat="1" x14ac:dyDescent="0.2">
      <c r="A1516" s="167"/>
      <c r="B1516" s="139"/>
    </row>
    <row r="1517" spans="1:2" s="137" customFormat="1" x14ac:dyDescent="0.2">
      <c r="A1517" s="167"/>
      <c r="B1517" s="139"/>
    </row>
    <row r="1518" spans="1:2" s="137" customFormat="1" x14ac:dyDescent="0.2">
      <c r="A1518" s="167"/>
      <c r="B1518" s="139"/>
    </row>
    <row r="1519" spans="1:2" s="137" customFormat="1" x14ac:dyDescent="0.2">
      <c r="A1519" s="167"/>
      <c r="B1519" s="139"/>
    </row>
    <row r="1520" spans="1:2" s="137" customFormat="1" x14ac:dyDescent="0.2">
      <c r="A1520" s="167"/>
      <c r="B1520" s="139"/>
    </row>
    <row r="1521" spans="1:2" s="137" customFormat="1" x14ac:dyDescent="0.2">
      <c r="A1521" s="167"/>
      <c r="B1521" s="139"/>
    </row>
    <row r="1522" spans="1:2" s="137" customFormat="1" x14ac:dyDescent="0.2">
      <c r="A1522" s="167"/>
      <c r="B1522" s="139"/>
    </row>
    <row r="1523" spans="1:2" s="137" customFormat="1" x14ac:dyDescent="0.2">
      <c r="A1523" s="167"/>
      <c r="B1523" s="139"/>
    </row>
    <row r="1524" spans="1:2" s="137" customFormat="1" x14ac:dyDescent="0.2">
      <c r="A1524" s="167"/>
      <c r="B1524" s="139"/>
    </row>
    <row r="1525" spans="1:2" s="137" customFormat="1" x14ac:dyDescent="0.2">
      <c r="A1525" s="167"/>
      <c r="B1525" s="139"/>
    </row>
    <row r="1526" spans="1:2" s="137" customFormat="1" x14ac:dyDescent="0.2">
      <c r="A1526" s="167"/>
      <c r="B1526" s="139"/>
    </row>
    <row r="1527" spans="1:2" s="137" customFormat="1" x14ac:dyDescent="0.2">
      <c r="A1527" s="167"/>
      <c r="B1527" s="139"/>
    </row>
    <row r="1528" spans="1:2" s="137" customFormat="1" x14ac:dyDescent="0.2">
      <c r="A1528" s="167"/>
      <c r="B1528" s="139"/>
    </row>
    <row r="1529" spans="1:2" s="137" customFormat="1" x14ac:dyDescent="0.2">
      <c r="A1529" s="167"/>
      <c r="B1529" s="139"/>
    </row>
    <row r="1530" spans="1:2" s="137" customFormat="1" x14ac:dyDescent="0.2">
      <c r="A1530" s="167"/>
      <c r="B1530" s="139"/>
    </row>
    <row r="1531" spans="1:2" s="137" customFormat="1" x14ac:dyDescent="0.2">
      <c r="A1531" s="167"/>
      <c r="B1531" s="139"/>
    </row>
    <row r="1532" spans="1:2" s="137" customFormat="1" x14ac:dyDescent="0.2">
      <c r="A1532" s="167"/>
      <c r="B1532" s="139"/>
    </row>
    <row r="1533" spans="1:2" s="137" customFormat="1" x14ac:dyDescent="0.2">
      <c r="A1533" s="167"/>
      <c r="B1533" s="139"/>
    </row>
    <row r="1534" spans="1:2" s="137" customFormat="1" x14ac:dyDescent="0.2">
      <c r="A1534" s="167"/>
      <c r="B1534" s="139"/>
    </row>
    <row r="1535" spans="1:2" s="137" customFormat="1" x14ac:dyDescent="0.2">
      <c r="A1535" s="167"/>
      <c r="B1535" s="139"/>
    </row>
    <row r="1536" spans="1:2" s="137" customFormat="1" x14ac:dyDescent="0.2">
      <c r="A1536" s="167"/>
      <c r="B1536" s="139"/>
    </row>
    <row r="1537" spans="1:2" s="137" customFormat="1" x14ac:dyDescent="0.2">
      <c r="A1537" s="167"/>
      <c r="B1537" s="139"/>
    </row>
    <row r="1538" spans="1:2" s="137" customFormat="1" x14ac:dyDescent="0.2">
      <c r="A1538" s="167"/>
      <c r="B1538" s="139"/>
    </row>
    <row r="1539" spans="1:2" s="137" customFormat="1" x14ac:dyDescent="0.2">
      <c r="A1539" s="167"/>
      <c r="B1539" s="139"/>
    </row>
    <row r="1540" spans="1:2" s="137" customFormat="1" x14ac:dyDescent="0.2">
      <c r="A1540" s="167"/>
      <c r="B1540" s="139"/>
    </row>
    <row r="1541" spans="1:2" s="137" customFormat="1" x14ac:dyDescent="0.2">
      <c r="A1541" s="167"/>
      <c r="B1541" s="139"/>
    </row>
    <row r="1542" spans="1:2" s="137" customFormat="1" x14ac:dyDescent="0.2">
      <c r="A1542" s="167"/>
      <c r="B1542" s="139"/>
    </row>
    <row r="1543" spans="1:2" s="137" customFormat="1" x14ac:dyDescent="0.2">
      <c r="A1543" s="167"/>
      <c r="B1543" s="139"/>
    </row>
    <row r="1544" spans="1:2" s="137" customFormat="1" x14ac:dyDescent="0.2">
      <c r="A1544" s="167"/>
      <c r="B1544" s="139"/>
    </row>
    <row r="1545" spans="1:2" s="137" customFormat="1" x14ac:dyDescent="0.2">
      <c r="A1545" s="167"/>
      <c r="B1545" s="139"/>
    </row>
    <row r="1546" spans="1:2" s="137" customFormat="1" x14ac:dyDescent="0.2">
      <c r="A1546" s="167"/>
      <c r="B1546" s="139"/>
    </row>
    <row r="1547" spans="1:2" s="137" customFormat="1" x14ac:dyDescent="0.2">
      <c r="A1547" s="167"/>
      <c r="B1547" s="139"/>
    </row>
    <row r="1548" spans="1:2" s="137" customFormat="1" x14ac:dyDescent="0.2">
      <c r="A1548" s="167"/>
      <c r="B1548" s="139"/>
    </row>
    <row r="1549" spans="1:2" s="137" customFormat="1" x14ac:dyDescent="0.2">
      <c r="A1549" s="167"/>
      <c r="B1549" s="139"/>
    </row>
    <row r="1550" spans="1:2" s="137" customFormat="1" x14ac:dyDescent="0.2">
      <c r="A1550" s="167"/>
      <c r="B1550" s="139"/>
    </row>
    <row r="1551" spans="1:2" s="137" customFormat="1" x14ac:dyDescent="0.2">
      <c r="A1551" s="167"/>
      <c r="B1551" s="139"/>
    </row>
    <row r="1552" spans="1:2" s="137" customFormat="1" x14ac:dyDescent="0.2">
      <c r="A1552" s="167"/>
      <c r="B1552" s="139"/>
    </row>
    <row r="1553" spans="1:2" s="137" customFormat="1" x14ac:dyDescent="0.2">
      <c r="A1553" s="167"/>
      <c r="B1553" s="139"/>
    </row>
    <row r="1554" spans="1:2" s="137" customFormat="1" x14ac:dyDescent="0.2">
      <c r="A1554" s="167"/>
      <c r="B1554" s="139"/>
    </row>
    <row r="1555" spans="1:2" s="137" customFormat="1" x14ac:dyDescent="0.2">
      <c r="A1555" s="167"/>
      <c r="B1555" s="139"/>
    </row>
    <row r="1556" spans="1:2" s="137" customFormat="1" x14ac:dyDescent="0.2">
      <c r="A1556" s="167"/>
      <c r="B1556" s="139"/>
    </row>
    <row r="1557" spans="1:2" s="137" customFormat="1" x14ac:dyDescent="0.2">
      <c r="A1557" s="167"/>
      <c r="B1557" s="139"/>
    </row>
    <row r="1558" spans="1:2" s="137" customFormat="1" x14ac:dyDescent="0.2">
      <c r="A1558" s="167"/>
      <c r="B1558" s="139"/>
    </row>
    <row r="1559" spans="1:2" s="137" customFormat="1" x14ac:dyDescent="0.2">
      <c r="A1559" s="167"/>
      <c r="B1559" s="139"/>
    </row>
    <row r="1560" spans="1:2" s="137" customFormat="1" x14ac:dyDescent="0.2">
      <c r="A1560" s="167"/>
      <c r="B1560" s="139"/>
    </row>
    <row r="1561" spans="1:2" s="137" customFormat="1" x14ac:dyDescent="0.2">
      <c r="A1561" s="167"/>
      <c r="B1561" s="139"/>
    </row>
    <row r="1562" spans="1:2" s="137" customFormat="1" x14ac:dyDescent="0.2">
      <c r="A1562" s="167"/>
      <c r="B1562" s="139"/>
    </row>
    <row r="1563" spans="1:2" s="137" customFormat="1" x14ac:dyDescent="0.2">
      <c r="A1563" s="167"/>
      <c r="B1563" s="139"/>
    </row>
    <row r="1564" spans="1:2" s="137" customFormat="1" x14ac:dyDescent="0.2">
      <c r="A1564" s="167"/>
      <c r="B1564" s="139"/>
    </row>
    <row r="1565" spans="1:2" s="137" customFormat="1" x14ac:dyDescent="0.2">
      <c r="A1565" s="167"/>
      <c r="B1565" s="139"/>
    </row>
    <row r="1566" spans="1:2" s="137" customFormat="1" x14ac:dyDescent="0.2">
      <c r="A1566" s="167"/>
      <c r="B1566" s="139"/>
    </row>
    <row r="1567" spans="1:2" s="137" customFormat="1" x14ac:dyDescent="0.2">
      <c r="A1567" s="167"/>
      <c r="B1567" s="139"/>
    </row>
    <row r="1568" spans="1:2" s="137" customFormat="1" x14ac:dyDescent="0.2">
      <c r="A1568" s="167"/>
      <c r="B1568" s="139"/>
    </row>
    <row r="1569" spans="1:2" s="137" customFormat="1" x14ac:dyDescent="0.2">
      <c r="A1569" s="167"/>
      <c r="B1569" s="139"/>
    </row>
    <row r="1570" spans="1:2" s="137" customFormat="1" x14ac:dyDescent="0.2">
      <c r="A1570" s="167"/>
      <c r="B1570" s="139"/>
    </row>
    <row r="1571" spans="1:2" s="137" customFormat="1" x14ac:dyDescent="0.2">
      <c r="A1571" s="167"/>
      <c r="B1571" s="139"/>
    </row>
    <row r="1572" spans="1:2" s="137" customFormat="1" x14ac:dyDescent="0.2">
      <c r="A1572" s="167"/>
      <c r="B1572" s="139"/>
    </row>
    <row r="1573" spans="1:2" s="137" customFormat="1" x14ac:dyDescent="0.2">
      <c r="A1573" s="167"/>
      <c r="B1573" s="139"/>
    </row>
    <row r="1574" spans="1:2" s="137" customFormat="1" x14ac:dyDescent="0.2">
      <c r="A1574" s="167"/>
      <c r="B1574" s="139"/>
    </row>
    <row r="1575" spans="1:2" s="137" customFormat="1" x14ac:dyDescent="0.2">
      <c r="A1575" s="167"/>
      <c r="B1575" s="139"/>
    </row>
    <row r="1576" spans="1:2" s="137" customFormat="1" x14ac:dyDescent="0.2">
      <c r="A1576" s="167"/>
      <c r="B1576" s="139"/>
    </row>
    <row r="1577" spans="1:2" s="137" customFormat="1" x14ac:dyDescent="0.2">
      <c r="A1577" s="167"/>
      <c r="B1577" s="139"/>
    </row>
    <row r="1578" spans="1:2" s="137" customFormat="1" x14ac:dyDescent="0.2">
      <c r="A1578" s="167"/>
      <c r="B1578" s="139"/>
    </row>
    <row r="1579" spans="1:2" s="137" customFormat="1" x14ac:dyDescent="0.2">
      <c r="A1579" s="167"/>
      <c r="B1579" s="139"/>
    </row>
    <row r="1580" spans="1:2" s="137" customFormat="1" x14ac:dyDescent="0.2">
      <c r="A1580" s="167"/>
      <c r="B1580" s="139"/>
    </row>
    <row r="1581" spans="1:2" s="137" customFormat="1" x14ac:dyDescent="0.2">
      <c r="A1581" s="167"/>
      <c r="B1581" s="139"/>
    </row>
    <row r="1582" spans="1:2" s="137" customFormat="1" x14ac:dyDescent="0.2">
      <c r="A1582" s="167"/>
      <c r="B1582" s="139"/>
    </row>
    <row r="1583" spans="1:2" s="137" customFormat="1" x14ac:dyDescent="0.2">
      <c r="A1583" s="167"/>
      <c r="B1583" s="139"/>
    </row>
    <row r="1584" spans="1:2" s="137" customFormat="1" x14ac:dyDescent="0.2">
      <c r="A1584" s="167"/>
      <c r="B1584" s="139"/>
    </row>
    <row r="1585" spans="1:2" s="137" customFormat="1" x14ac:dyDescent="0.2">
      <c r="A1585" s="167"/>
      <c r="B1585" s="139"/>
    </row>
    <row r="1586" spans="1:2" s="137" customFormat="1" x14ac:dyDescent="0.2">
      <c r="A1586" s="167"/>
      <c r="B1586" s="139"/>
    </row>
    <row r="1587" spans="1:2" s="137" customFormat="1" x14ac:dyDescent="0.2">
      <c r="A1587" s="167"/>
      <c r="B1587" s="139"/>
    </row>
    <row r="1588" spans="1:2" s="137" customFormat="1" x14ac:dyDescent="0.2">
      <c r="A1588" s="167"/>
      <c r="B1588" s="139"/>
    </row>
    <row r="1589" spans="1:2" s="137" customFormat="1" x14ac:dyDescent="0.2">
      <c r="A1589" s="167"/>
      <c r="B1589" s="139"/>
    </row>
    <row r="1590" spans="1:2" s="137" customFormat="1" x14ac:dyDescent="0.2">
      <c r="A1590" s="167"/>
      <c r="B1590" s="139"/>
    </row>
    <row r="1591" spans="1:2" s="137" customFormat="1" x14ac:dyDescent="0.2">
      <c r="A1591" s="167"/>
      <c r="B1591" s="139"/>
    </row>
    <row r="1592" spans="1:2" s="137" customFormat="1" x14ac:dyDescent="0.2">
      <c r="A1592" s="167"/>
      <c r="B1592" s="139"/>
    </row>
    <row r="1593" spans="1:2" s="137" customFormat="1" x14ac:dyDescent="0.2">
      <c r="A1593" s="167"/>
      <c r="B1593" s="139"/>
    </row>
    <row r="1594" spans="1:2" s="137" customFormat="1" x14ac:dyDescent="0.2">
      <c r="A1594" s="167"/>
      <c r="B1594" s="139"/>
    </row>
    <row r="1595" spans="1:2" s="137" customFormat="1" x14ac:dyDescent="0.2">
      <c r="A1595" s="167"/>
      <c r="B1595" s="139"/>
    </row>
    <row r="1596" spans="1:2" s="137" customFormat="1" x14ac:dyDescent="0.2">
      <c r="A1596" s="167"/>
      <c r="B1596" s="139"/>
    </row>
    <row r="1597" spans="1:2" s="137" customFormat="1" x14ac:dyDescent="0.2">
      <c r="A1597" s="167"/>
      <c r="B1597" s="139"/>
    </row>
    <row r="1598" spans="1:2" s="137" customFormat="1" x14ac:dyDescent="0.2">
      <c r="A1598" s="167"/>
      <c r="B1598" s="139"/>
    </row>
    <row r="1599" spans="1:2" s="137" customFormat="1" x14ac:dyDescent="0.2">
      <c r="A1599" s="167"/>
      <c r="B1599" s="139"/>
    </row>
    <row r="1600" spans="1:2" s="137" customFormat="1" x14ac:dyDescent="0.2">
      <c r="A1600" s="167"/>
      <c r="B1600" s="139"/>
    </row>
    <row r="1601" spans="1:2" s="137" customFormat="1" x14ac:dyDescent="0.2">
      <c r="A1601" s="167"/>
      <c r="B1601" s="139"/>
    </row>
    <row r="1602" spans="1:2" s="137" customFormat="1" x14ac:dyDescent="0.2">
      <c r="A1602" s="167"/>
      <c r="B1602" s="139"/>
    </row>
    <row r="1603" spans="1:2" s="137" customFormat="1" x14ac:dyDescent="0.2">
      <c r="A1603" s="167"/>
      <c r="B1603" s="139"/>
    </row>
    <row r="1604" spans="1:2" s="137" customFormat="1" x14ac:dyDescent="0.2">
      <c r="A1604" s="167"/>
      <c r="B1604" s="139"/>
    </row>
    <row r="1605" spans="1:2" s="137" customFormat="1" x14ac:dyDescent="0.2">
      <c r="A1605" s="167"/>
      <c r="B1605" s="139"/>
    </row>
    <row r="1606" spans="1:2" s="137" customFormat="1" x14ac:dyDescent="0.2">
      <c r="A1606" s="167"/>
      <c r="B1606" s="139"/>
    </row>
    <row r="1607" spans="1:2" s="137" customFormat="1" x14ac:dyDescent="0.2">
      <c r="A1607" s="167"/>
      <c r="B1607" s="139"/>
    </row>
    <row r="1608" spans="1:2" s="137" customFormat="1" x14ac:dyDescent="0.2">
      <c r="A1608" s="167"/>
      <c r="B1608" s="139"/>
    </row>
    <row r="1609" spans="1:2" s="137" customFormat="1" x14ac:dyDescent="0.2">
      <c r="A1609" s="167"/>
      <c r="B1609" s="139"/>
    </row>
    <row r="1610" spans="1:2" s="137" customFormat="1" x14ac:dyDescent="0.2">
      <c r="A1610" s="167"/>
      <c r="B1610" s="139"/>
    </row>
    <row r="1611" spans="1:2" s="137" customFormat="1" x14ac:dyDescent="0.2">
      <c r="A1611" s="167"/>
      <c r="B1611" s="139"/>
    </row>
    <row r="1612" spans="1:2" s="137" customFormat="1" x14ac:dyDescent="0.2">
      <c r="A1612" s="167"/>
      <c r="B1612" s="139"/>
    </row>
    <row r="1613" spans="1:2" s="137" customFormat="1" x14ac:dyDescent="0.2">
      <c r="A1613" s="167"/>
      <c r="B1613" s="139"/>
    </row>
    <row r="1614" spans="1:2" s="137" customFormat="1" x14ac:dyDescent="0.2">
      <c r="A1614" s="167"/>
      <c r="B1614" s="139"/>
    </row>
    <row r="1615" spans="1:2" s="137" customFormat="1" x14ac:dyDescent="0.2">
      <c r="A1615" s="167"/>
      <c r="B1615" s="139"/>
    </row>
    <row r="1616" spans="1:2" s="137" customFormat="1" x14ac:dyDescent="0.2">
      <c r="A1616" s="167"/>
      <c r="B1616" s="139"/>
    </row>
    <row r="1617" spans="1:2" s="137" customFormat="1" x14ac:dyDescent="0.2">
      <c r="A1617" s="167"/>
      <c r="B1617" s="139"/>
    </row>
    <row r="1618" spans="1:2" s="137" customFormat="1" x14ac:dyDescent="0.2">
      <c r="A1618" s="167"/>
      <c r="B1618" s="139"/>
    </row>
    <row r="1619" spans="1:2" s="137" customFormat="1" x14ac:dyDescent="0.2">
      <c r="A1619" s="167"/>
      <c r="B1619" s="139"/>
    </row>
    <row r="1620" spans="1:2" s="137" customFormat="1" x14ac:dyDescent="0.2">
      <c r="A1620" s="167"/>
      <c r="B1620" s="139"/>
    </row>
    <row r="1621" spans="1:2" s="137" customFormat="1" x14ac:dyDescent="0.2">
      <c r="A1621" s="167"/>
      <c r="B1621" s="139"/>
    </row>
    <row r="1622" spans="1:2" s="137" customFormat="1" x14ac:dyDescent="0.2">
      <c r="A1622" s="167"/>
      <c r="B1622" s="139"/>
    </row>
    <row r="1623" spans="1:2" s="137" customFormat="1" x14ac:dyDescent="0.2">
      <c r="A1623" s="167"/>
      <c r="B1623" s="139"/>
    </row>
    <row r="1624" spans="1:2" s="137" customFormat="1" x14ac:dyDescent="0.2">
      <c r="A1624" s="167"/>
      <c r="B1624" s="139"/>
    </row>
    <row r="1625" spans="1:2" s="137" customFormat="1" x14ac:dyDescent="0.2">
      <c r="A1625" s="167"/>
      <c r="B1625" s="139"/>
    </row>
    <row r="1626" spans="1:2" s="137" customFormat="1" x14ac:dyDescent="0.2">
      <c r="A1626" s="167"/>
      <c r="B1626" s="139"/>
    </row>
    <row r="1627" spans="1:2" s="137" customFormat="1" x14ac:dyDescent="0.2">
      <c r="A1627" s="167"/>
      <c r="B1627" s="139"/>
    </row>
    <row r="1628" spans="1:2" s="137" customFormat="1" x14ac:dyDescent="0.2">
      <c r="A1628" s="167"/>
      <c r="B1628" s="139"/>
    </row>
    <row r="1629" spans="1:2" s="137" customFormat="1" x14ac:dyDescent="0.2">
      <c r="A1629" s="167"/>
      <c r="B1629" s="139"/>
    </row>
    <row r="1630" spans="1:2" s="137" customFormat="1" x14ac:dyDescent="0.2">
      <c r="A1630" s="167"/>
      <c r="B1630" s="139"/>
    </row>
    <row r="1631" spans="1:2" s="137" customFormat="1" x14ac:dyDescent="0.2">
      <c r="A1631" s="167"/>
      <c r="B1631" s="139"/>
    </row>
    <row r="1632" spans="1:2" s="137" customFormat="1" x14ac:dyDescent="0.2">
      <c r="A1632" s="167"/>
      <c r="B1632" s="139"/>
    </row>
    <row r="1633" spans="1:2" s="137" customFormat="1" x14ac:dyDescent="0.2">
      <c r="A1633" s="167"/>
      <c r="B1633" s="139"/>
    </row>
    <row r="1634" spans="1:2" s="137" customFormat="1" x14ac:dyDescent="0.2">
      <c r="A1634" s="167"/>
      <c r="B1634" s="139"/>
    </row>
    <row r="1635" spans="1:2" s="137" customFormat="1" x14ac:dyDescent="0.2">
      <c r="A1635" s="167"/>
      <c r="B1635" s="139"/>
    </row>
    <row r="1636" spans="1:2" s="137" customFormat="1" x14ac:dyDescent="0.2">
      <c r="A1636" s="167"/>
      <c r="B1636" s="139"/>
    </row>
    <row r="1637" spans="1:2" s="137" customFormat="1" x14ac:dyDescent="0.2">
      <c r="A1637" s="167"/>
      <c r="B1637" s="139"/>
    </row>
    <row r="1638" spans="1:2" s="137" customFormat="1" x14ac:dyDescent="0.2">
      <c r="A1638" s="167"/>
      <c r="B1638" s="139"/>
    </row>
    <row r="1639" spans="1:2" s="137" customFormat="1" x14ac:dyDescent="0.2">
      <c r="A1639" s="167"/>
      <c r="B1639" s="139"/>
    </row>
    <row r="1640" spans="1:2" s="137" customFormat="1" x14ac:dyDescent="0.2">
      <c r="A1640" s="167"/>
      <c r="B1640" s="139"/>
    </row>
    <row r="1641" spans="1:2" s="137" customFormat="1" x14ac:dyDescent="0.2">
      <c r="A1641" s="167"/>
      <c r="B1641" s="139"/>
    </row>
    <row r="1642" spans="1:2" s="137" customFormat="1" x14ac:dyDescent="0.2">
      <c r="A1642" s="167"/>
      <c r="B1642" s="139"/>
    </row>
    <row r="1643" spans="1:2" s="137" customFormat="1" x14ac:dyDescent="0.2">
      <c r="A1643" s="167"/>
      <c r="B1643" s="139"/>
    </row>
    <row r="1644" spans="1:2" s="137" customFormat="1" x14ac:dyDescent="0.2">
      <c r="A1644" s="167"/>
      <c r="B1644" s="139"/>
    </row>
    <row r="1645" spans="1:2" s="137" customFormat="1" x14ac:dyDescent="0.2">
      <c r="A1645" s="167"/>
      <c r="B1645" s="139"/>
    </row>
    <row r="1646" spans="1:2" s="137" customFormat="1" x14ac:dyDescent="0.2">
      <c r="A1646" s="167"/>
      <c r="B1646" s="139"/>
    </row>
    <row r="1647" spans="1:2" s="137" customFormat="1" x14ac:dyDescent="0.2">
      <c r="A1647" s="167"/>
      <c r="B1647" s="139"/>
    </row>
    <row r="1648" spans="1:2" s="137" customFormat="1" x14ac:dyDescent="0.2">
      <c r="A1648" s="167"/>
      <c r="B1648" s="139"/>
    </row>
    <row r="1649" spans="1:2" s="137" customFormat="1" x14ac:dyDescent="0.2">
      <c r="A1649" s="167"/>
      <c r="B1649" s="139"/>
    </row>
    <row r="1650" spans="1:2" s="137" customFormat="1" x14ac:dyDescent="0.2">
      <c r="A1650" s="167"/>
      <c r="B1650" s="139"/>
    </row>
    <row r="1651" spans="1:2" s="137" customFormat="1" x14ac:dyDescent="0.2">
      <c r="A1651" s="167"/>
      <c r="B1651" s="139"/>
    </row>
    <row r="1652" spans="1:2" s="137" customFormat="1" x14ac:dyDescent="0.2">
      <c r="A1652" s="167"/>
      <c r="B1652" s="139"/>
    </row>
    <row r="1653" spans="1:2" s="137" customFormat="1" x14ac:dyDescent="0.2">
      <c r="A1653" s="167"/>
      <c r="B1653" s="139"/>
    </row>
    <row r="1654" spans="1:2" s="137" customFormat="1" x14ac:dyDescent="0.2">
      <c r="A1654" s="167"/>
      <c r="B1654" s="139"/>
    </row>
    <row r="1655" spans="1:2" s="137" customFormat="1" x14ac:dyDescent="0.2">
      <c r="A1655" s="167"/>
      <c r="B1655" s="139"/>
    </row>
    <row r="1656" spans="1:2" s="137" customFormat="1" x14ac:dyDescent="0.2">
      <c r="A1656" s="167"/>
      <c r="B1656" s="139"/>
    </row>
    <row r="1657" spans="1:2" s="137" customFormat="1" x14ac:dyDescent="0.2">
      <c r="A1657" s="167"/>
      <c r="B1657" s="139"/>
    </row>
    <row r="1658" spans="1:2" s="137" customFormat="1" x14ac:dyDescent="0.2">
      <c r="A1658" s="167"/>
      <c r="B1658" s="139"/>
    </row>
    <row r="1659" spans="1:2" s="137" customFormat="1" x14ac:dyDescent="0.2">
      <c r="A1659" s="167"/>
      <c r="B1659" s="139"/>
    </row>
    <row r="1660" spans="1:2" s="137" customFormat="1" x14ac:dyDescent="0.2">
      <c r="A1660" s="167"/>
      <c r="B1660" s="139"/>
    </row>
    <row r="1661" spans="1:2" s="137" customFormat="1" x14ac:dyDescent="0.2">
      <c r="A1661" s="167"/>
      <c r="B1661" s="139"/>
    </row>
    <row r="1662" spans="1:2" s="137" customFormat="1" x14ac:dyDescent="0.2">
      <c r="A1662" s="167"/>
      <c r="B1662" s="139"/>
    </row>
    <row r="1663" spans="1:2" s="137" customFormat="1" x14ac:dyDescent="0.2">
      <c r="A1663" s="167"/>
      <c r="B1663" s="139"/>
    </row>
    <row r="1664" spans="1:2" s="137" customFormat="1" x14ac:dyDescent="0.2">
      <c r="A1664" s="167"/>
      <c r="B1664" s="139"/>
    </row>
    <row r="1665" spans="1:2" s="137" customFormat="1" x14ac:dyDescent="0.2">
      <c r="A1665" s="167"/>
      <c r="B1665" s="139"/>
    </row>
    <row r="1666" spans="1:2" s="137" customFormat="1" x14ac:dyDescent="0.2">
      <c r="A1666" s="167"/>
      <c r="B1666" s="139"/>
    </row>
    <row r="1667" spans="1:2" s="137" customFormat="1" x14ac:dyDescent="0.2">
      <c r="A1667" s="167"/>
      <c r="B1667" s="139"/>
    </row>
    <row r="1668" spans="1:2" s="137" customFormat="1" x14ac:dyDescent="0.2">
      <c r="A1668" s="167"/>
      <c r="B1668" s="139"/>
    </row>
    <row r="1669" spans="1:2" s="137" customFormat="1" x14ac:dyDescent="0.2">
      <c r="A1669" s="167"/>
      <c r="B1669" s="139"/>
    </row>
    <row r="1670" spans="1:2" s="137" customFormat="1" x14ac:dyDescent="0.2">
      <c r="A1670" s="167"/>
      <c r="B1670" s="139"/>
    </row>
    <row r="1671" spans="1:2" s="137" customFormat="1" x14ac:dyDescent="0.2">
      <c r="A1671" s="167"/>
      <c r="B1671" s="139"/>
    </row>
    <row r="1672" spans="1:2" s="137" customFormat="1" x14ac:dyDescent="0.2">
      <c r="A1672" s="167"/>
      <c r="B1672" s="139"/>
    </row>
    <row r="1673" spans="1:2" s="137" customFormat="1" x14ac:dyDescent="0.2">
      <c r="A1673" s="167"/>
      <c r="B1673" s="139"/>
    </row>
    <row r="1674" spans="1:2" s="137" customFormat="1" x14ac:dyDescent="0.2">
      <c r="A1674" s="167"/>
      <c r="B1674" s="139"/>
    </row>
    <row r="1675" spans="1:2" s="137" customFormat="1" x14ac:dyDescent="0.2">
      <c r="A1675" s="167"/>
      <c r="B1675" s="139"/>
    </row>
    <row r="1676" spans="1:2" s="137" customFormat="1" x14ac:dyDescent="0.2">
      <c r="A1676" s="167"/>
      <c r="B1676" s="139"/>
    </row>
    <row r="1677" spans="1:2" s="137" customFormat="1" x14ac:dyDescent="0.2">
      <c r="A1677" s="167"/>
      <c r="B1677" s="139"/>
    </row>
    <row r="1678" spans="1:2" s="137" customFormat="1" x14ac:dyDescent="0.2">
      <c r="A1678" s="167"/>
      <c r="B1678" s="139"/>
    </row>
    <row r="1679" spans="1:2" s="137" customFormat="1" x14ac:dyDescent="0.2">
      <c r="A1679" s="167"/>
      <c r="B1679" s="139"/>
    </row>
    <row r="1680" spans="1:2" s="137" customFormat="1" x14ac:dyDescent="0.2">
      <c r="A1680" s="167"/>
      <c r="B1680" s="139"/>
    </row>
    <row r="1681" spans="1:2" s="137" customFormat="1" x14ac:dyDescent="0.2">
      <c r="A1681" s="167"/>
      <c r="B1681" s="139"/>
    </row>
    <row r="1682" spans="1:2" s="137" customFormat="1" x14ac:dyDescent="0.2">
      <c r="A1682" s="167"/>
      <c r="B1682" s="139"/>
    </row>
    <row r="1683" spans="1:2" s="137" customFormat="1" x14ac:dyDescent="0.2">
      <c r="A1683" s="167"/>
      <c r="B1683" s="139"/>
    </row>
    <row r="1684" spans="1:2" s="137" customFormat="1" x14ac:dyDescent="0.2">
      <c r="A1684" s="167"/>
      <c r="B1684" s="139"/>
    </row>
    <row r="1685" spans="1:2" s="137" customFormat="1" x14ac:dyDescent="0.2">
      <c r="A1685" s="167"/>
      <c r="B1685" s="139"/>
    </row>
    <row r="1686" spans="1:2" s="137" customFormat="1" x14ac:dyDescent="0.2">
      <c r="A1686" s="167"/>
      <c r="B1686" s="139"/>
    </row>
    <row r="1687" spans="1:2" s="137" customFormat="1" x14ac:dyDescent="0.2">
      <c r="A1687" s="167"/>
      <c r="B1687" s="139"/>
    </row>
    <row r="1688" spans="1:2" s="137" customFormat="1" x14ac:dyDescent="0.2">
      <c r="A1688" s="167"/>
      <c r="B1688" s="139"/>
    </row>
    <row r="1689" spans="1:2" s="137" customFormat="1" x14ac:dyDescent="0.2">
      <c r="A1689" s="167"/>
      <c r="B1689" s="139"/>
    </row>
    <row r="1690" spans="1:2" s="137" customFormat="1" x14ac:dyDescent="0.2">
      <c r="A1690" s="167"/>
      <c r="B1690" s="139"/>
    </row>
    <row r="1691" spans="1:2" s="137" customFormat="1" x14ac:dyDescent="0.2">
      <c r="A1691" s="167"/>
      <c r="B1691" s="139"/>
    </row>
    <row r="1692" spans="1:2" s="137" customFormat="1" x14ac:dyDescent="0.2">
      <c r="A1692" s="167"/>
      <c r="B1692" s="139"/>
    </row>
    <row r="1693" spans="1:2" s="137" customFormat="1" x14ac:dyDescent="0.2">
      <c r="A1693" s="167"/>
      <c r="B1693" s="139"/>
    </row>
    <row r="1694" spans="1:2" s="137" customFormat="1" x14ac:dyDescent="0.2">
      <c r="A1694" s="167"/>
      <c r="B1694" s="139"/>
    </row>
    <row r="1695" spans="1:2" s="137" customFormat="1" x14ac:dyDescent="0.2">
      <c r="A1695" s="167"/>
      <c r="B1695" s="139"/>
    </row>
    <row r="1696" spans="1:2" s="137" customFormat="1" x14ac:dyDescent="0.2">
      <c r="A1696" s="167"/>
      <c r="B1696" s="139"/>
    </row>
    <row r="1697" spans="1:2" s="137" customFormat="1" x14ac:dyDescent="0.2">
      <c r="A1697" s="167"/>
      <c r="B1697" s="139"/>
    </row>
    <row r="1698" spans="1:2" s="137" customFormat="1" x14ac:dyDescent="0.2">
      <c r="A1698" s="167"/>
      <c r="B1698" s="139"/>
    </row>
    <row r="1699" spans="1:2" s="137" customFormat="1" x14ac:dyDescent="0.2">
      <c r="A1699" s="167"/>
      <c r="B1699" s="139"/>
    </row>
    <row r="1700" spans="1:2" s="137" customFormat="1" x14ac:dyDescent="0.2">
      <c r="A1700" s="167"/>
      <c r="B1700" s="139"/>
    </row>
    <row r="1701" spans="1:2" s="137" customFormat="1" x14ac:dyDescent="0.2">
      <c r="A1701" s="167"/>
      <c r="B1701" s="139"/>
    </row>
    <row r="1702" spans="1:2" s="137" customFormat="1" x14ac:dyDescent="0.2">
      <c r="A1702" s="167"/>
      <c r="B1702" s="139"/>
    </row>
    <row r="1703" spans="1:2" s="137" customFormat="1" x14ac:dyDescent="0.2">
      <c r="A1703" s="167"/>
      <c r="B1703" s="139"/>
    </row>
    <row r="1704" spans="1:2" s="137" customFormat="1" x14ac:dyDescent="0.2">
      <c r="A1704" s="167"/>
      <c r="B1704" s="139"/>
    </row>
    <row r="1705" spans="1:2" s="137" customFormat="1" x14ac:dyDescent="0.2">
      <c r="A1705" s="167"/>
      <c r="B1705" s="139"/>
    </row>
    <row r="1706" spans="1:2" s="137" customFormat="1" x14ac:dyDescent="0.2">
      <c r="A1706" s="167"/>
      <c r="B1706" s="139"/>
    </row>
    <row r="1707" spans="1:2" s="137" customFormat="1" x14ac:dyDescent="0.2">
      <c r="A1707" s="167"/>
      <c r="B1707" s="139"/>
    </row>
    <row r="1708" spans="1:2" s="137" customFormat="1" x14ac:dyDescent="0.2">
      <c r="A1708" s="167"/>
      <c r="B1708" s="139"/>
    </row>
    <row r="1709" spans="1:2" s="137" customFormat="1" x14ac:dyDescent="0.2">
      <c r="A1709" s="167"/>
      <c r="B1709" s="139"/>
    </row>
    <row r="1710" spans="1:2" s="137" customFormat="1" x14ac:dyDescent="0.2">
      <c r="A1710" s="167"/>
      <c r="B1710" s="139"/>
    </row>
    <row r="1711" spans="1:2" s="137" customFormat="1" x14ac:dyDescent="0.2">
      <c r="A1711" s="167"/>
      <c r="B1711" s="139"/>
    </row>
    <row r="1712" spans="1:2" s="137" customFormat="1" x14ac:dyDescent="0.2">
      <c r="A1712" s="167"/>
      <c r="B1712" s="139"/>
    </row>
    <row r="1713" spans="1:2" s="137" customFormat="1" x14ac:dyDescent="0.2">
      <c r="A1713" s="167"/>
      <c r="B1713" s="139"/>
    </row>
    <row r="1714" spans="1:2" s="137" customFormat="1" x14ac:dyDescent="0.2">
      <c r="A1714" s="167"/>
      <c r="B1714" s="139"/>
    </row>
    <row r="1715" spans="1:2" s="137" customFormat="1" x14ac:dyDescent="0.2">
      <c r="A1715" s="167"/>
      <c r="B1715" s="139"/>
    </row>
    <row r="1716" spans="1:2" s="137" customFormat="1" x14ac:dyDescent="0.2">
      <c r="A1716" s="167"/>
      <c r="B1716" s="139"/>
    </row>
    <row r="1717" spans="1:2" s="137" customFormat="1" x14ac:dyDescent="0.2">
      <c r="A1717" s="167"/>
      <c r="B1717" s="139"/>
    </row>
    <row r="1718" spans="1:2" s="137" customFormat="1" x14ac:dyDescent="0.2">
      <c r="A1718" s="167"/>
      <c r="B1718" s="139"/>
    </row>
    <row r="1719" spans="1:2" s="137" customFormat="1" x14ac:dyDescent="0.2">
      <c r="A1719" s="167"/>
      <c r="B1719" s="139"/>
    </row>
    <row r="1720" spans="1:2" s="137" customFormat="1" x14ac:dyDescent="0.2">
      <c r="A1720" s="167"/>
      <c r="B1720" s="139"/>
    </row>
    <row r="1721" spans="1:2" s="137" customFormat="1" x14ac:dyDescent="0.2">
      <c r="A1721" s="167"/>
      <c r="B1721" s="139"/>
    </row>
    <row r="1722" spans="1:2" s="137" customFormat="1" x14ac:dyDescent="0.2">
      <c r="A1722" s="167"/>
      <c r="B1722" s="139"/>
    </row>
    <row r="1723" spans="1:2" s="137" customFormat="1" x14ac:dyDescent="0.2">
      <c r="A1723" s="167"/>
      <c r="B1723" s="139"/>
    </row>
    <row r="1724" spans="1:2" s="137" customFormat="1" x14ac:dyDescent="0.2">
      <c r="A1724" s="167"/>
      <c r="B1724" s="139"/>
    </row>
    <row r="1725" spans="1:2" s="137" customFormat="1" x14ac:dyDescent="0.2">
      <c r="A1725" s="167"/>
      <c r="B1725" s="139"/>
    </row>
    <row r="1726" spans="1:2" s="137" customFormat="1" x14ac:dyDescent="0.2">
      <c r="A1726" s="167"/>
      <c r="B1726" s="139"/>
    </row>
    <row r="1727" spans="1:2" s="137" customFormat="1" x14ac:dyDescent="0.2">
      <c r="A1727" s="167"/>
      <c r="B1727" s="139"/>
    </row>
    <row r="1728" spans="1:2" s="137" customFormat="1" x14ac:dyDescent="0.2">
      <c r="A1728" s="167"/>
      <c r="B1728" s="139"/>
    </row>
    <row r="1729" spans="1:2" s="137" customFormat="1" x14ac:dyDescent="0.2">
      <c r="A1729" s="167"/>
      <c r="B1729" s="139"/>
    </row>
    <row r="1730" spans="1:2" s="137" customFormat="1" x14ac:dyDescent="0.2">
      <c r="A1730" s="167"/>
      <c r="B1730" s="139"/>
    </row>
    <row r="1731" spans="1:2" s="137" customFormat="1" x14ac:dyDescent="0.2">
      <c r="A1731" s="167"/>
      <c r="B1731" s="139"/>
    </row>
    <row r="1732" spans="1:2" s="137" customFormat="1" x14ac:dyDescent="0.2">
      <c r="A1732" s="167"/>
      <c r="B1732" s="139"/>
    </row>
    <row r="1733" spans="1:2" s="137" customFormat="1" x14ac:dyDescent="0.2">
      <c r="A1733" s="167"/>
      <c r="B1733" s="139"/>
    </row>
    <row r="1734" spans="1:2" s="137" customFormat="1" x14ac:dyDescent="0.2">
      <c r="A1734" s="167"/>
      <c r="B1734" s="139"/>
    </row>
    <row r="1735" spans="1:2" s="137" customFormat="1" x14ac:dyDescent="0.2">
      <c r="A1735" s="167"/>
      <c r="B1735" s="139"/>
    </row>
    <row r="1736" spans="1:2" s="137" customFormat="1" x14ac:dyDescent="0.2">
      <c r="A1736" s="167"/>
      <c r="B1736" s="139"/>
    </row>
    <row r="1737" spans="1:2" s="137" customFormat="1" x14ac:dyDescent="0.2">
      <c r="A1737" s="167"/>
      <c r="B1737" s="139"/>
    </row>
    <row r="1738" spans="1:2" s="137" customFormat="1" x14ac:dyDescent="0.2">
      <c r="A1738" s="167"/>
      <c r="B1738" s="139"/>
    </row>
    <row r="1739" spans="1:2" s="137" customFormat="1" x14ac:dyDescent="0.2">
      <c r="A1739" s="167"/>
      <c r="B1739" s="139"/>
    </row>
    <row r="1740" spans="1:2" s="137" customFormat="1" x14ac:dyDescent="0.2">
      <c r="A1740" s="167"/>
      <c r="B1740" s="139"/>
    </row>
    <row r="1741" spans="1:2" s="137" customFormat="1" x14ac:dyDescent="0.2">
      <c r="A1741" s="167"/>
      <c r="B1741" s="139"/>
    </row>
    <row r="1742" spans="1:2" s="137" customFormat="1" x14ac:dyDescent="0.2">
      <c r="A1742" s="167"/>
      <c r="B1742" s="139"/>
    </row>
    <row r="1743" spans="1:2" s="137" customFormat="1" x14ac:dyDescent="0.2">
      <c r="A1743" s="167"/>
      <c r="B1743" s="139"/>
    </row>
    <row r="1744" spans="1:2" s="137" customFormat="1" x14ac:dyDescent="0.2">
      <c r="A1744" s="167"/>
      <c r="B1744" s="139"/>
    </row>
    <row r="1745" spans="1:2" s="137" customFormat="1" x14ac:dyDescent="0.2">
      <c r="A1745" s="167"/>
      <c r="B1745" s="139"/>
    </row>
    <row r="1746" spans="1:2" s="137" customFormat="1" x14ac:dyDescent="0.2">
      <c r="A1746" s="167"/>
      <c r="B1746" s="139"/>
    </row>
    <row r="1747" spans="1:2" s="137" customFormat="1" x14ac:dyDescent="0.2">
      <c r="A1747" s="167"/>
      <c r="B1747" s="139"/>
    </row>
    <row r="1748" spans="1:2" s="137" customFormat="1" x14ac:dyDescent="0.2">
      <c r="A1748" s="167"/>
      <c r="B1748" s="139"/>
    </row>
    <row r="1749" spans="1:2" s="137" customFormat="1" x14ac:dyDescent="0.2">
      <c r="A1749" s="167"/>
      <c r="B1749" s="139"/>
    </row>
    <row r="1750" spans="1:2" s="137" customFormat="1" x14ac:dyDescent="0.2">
      <c r="A1750" s="167"/>
      <c r="B1750" s="139"/>
    </row>
    <row r="1751" spans="1:2" s="137" customFormat="1" x14ac:dyDescent="0.2">
      <c r="A1751" s="167"/>
      <c r="B1751" s="139"/>
    </row>
    <row r="1752" spans="1:2" s="137" customFormat="1" x14ac:dyDescent="0.2">
      <c r="A1752" s="167"/>
      <c r="B1752" s="139"/>
    </row>
    <row r="1753" spans="1:2" s="137" customFormat="1" x14ac:dyDescent="0.2">
      <c r="A1753" s="167"/>
      <c r="B1753" s="139"/>
    </row>
    <row r="1754" spans="1:2" s="137" customFormat="1" x14ac:dyDescent="0.2">
      <c r="A1754" s="167"/>
      <c r="B1754" s="139"/>
    </row>
    <row r="1755" spans="1:2" s="137" customFormat="1" x14ac:dyDescent="0.2">
      <c r="A1755" s="167"/>
      <c r="B1755" s="139"/>
    </row>
    <row r="1756" spans="1:2" s="137" customFormat="1" x14ac:dyDescent="0.2">
      <c r="A1756" s="167"/>
      <c r="B1756" s="139"/>
    </row>
    <row r="1757" spans="1:2" s="137" customFormat="1" x14ac:dyDescent="0.2">
      <c r="A1757" s="167"/>
      <c r="B1757" s="139"/>
    </row>
    <row r="1758" spans="1:2" s="137" customFormat="1" x14ac:dyDescent="0.2">
      <c r="A1758" s="167"/>
      <c r="B1758" s="139"/>
    </row>
    <row r="1759" spans="1:2" s="137" customFormat="1" x14ac:dyDescent="0.2">
      <c r="A1759" s="167"/>
      <c r="B1759" s="139"/>
    </row>
    <row r="1760" spans="1:2" s="137" customFormat="1" x14ac:dyDescent="0.2">
      <c r="A1760" s="167"/>
      <c r="B1760" s="139"/>
    </row>
    <row r="1761" spans="1:2" s="137" customFormat="1" x14ac:dyDescent="0.2">
      <c r="A1761" s="167"/>
      <c r="B1761" s="139"/>
    </row>
    <row r="1762" spans="1:2" s="137" customFormat="1" x14ac:dyDescent="0.2">
      <c r="A1762" s="167"/>
      <c r="B1762" s="139"/>
    </row>
    <row r="1763" spans="1:2" s="137" customFormat="1" x14ac:dyDescent="0.2">
      <c r="A1763" s="167"/>
      <c r="B1763" s="139"/>
    </row>
    <row r="1764" spans="1:2" s="137" customFormat="1" x14ac:dyDescent="0.2">
      <c r="A1764" s="167"/>
      <c r="B1764" s="139"/>
    </row>
    <row r="1765" spans="1:2" s="137" customFormat="1" x14ac:dyDescent="0.2">
      <c r="A1765" s="167"/>
      <c r="B1765" s="139"/>
    </row>
    <row r="1766" spans="1:2" s="137" customFormat="1" x14ac:dyDescent="0.2">
      <c r="A1766" s="167"/>
      <c r="B1766" s="139"/>
    </row>
    <row r="1767" spans="1:2" s="137" customFormat="1" x14ac:dyDescent="0.2">
      <c r="A1767" s="167"/>
      <c r="B1767" s="139"/>
    </row>
    <row r="1768" spans="1:2" s="137" customFormat="1" x14ac:dyDescent="0.2">
      <c r="A1768" s="167"/>
      <c r="B1768" s="139"/>
    </row>
    <row r="1769" spans="1:2" s="137" customFormat="1" x14ac:dyDescent="0.2">
      <c r="A1769" s="167"/>
      <c r="B1769" s="139"/>
    </row>
    <row r="1770" spans="1:2" s="137" customFormat="1" x14ac:dyDescent="0.2">
      <c r="A1770" s="167"/>
      <c r="B1770" s="139"/>
    </row>
    <row r="1771" spans="1:2" s="137" customFormat="1" x14ac:dyDescent="0.2">
      <c r="A1771" s="167"/>
      <c r="B1771" s="139"/>
    </row>
    <row r="1772" spans="1:2" s="137" customFormat="1" x14ac:dyDescent="0.2">
      <c r="A1772" s="167"/>
      <c r="B1772" s="139"/>
    </row>
    <row r="1773" spans="1:2" s="137" customFormat="1" x14ac:dyDescent="0.2">
      <c r="A1773" s="167"/>
      <c r="B1773" s="139"/>
    </row>
    <row r="1774" spans="1:2" s="137" customFormat="1" x14ac:dyDescent="0.2">
      <c r="A1774" s="167"/>
      <c r="B1774" s="139"/>
    </row>
    <row r="1775" spans="1:2" s="137" customFormat="1" x14ac:dyDescent="0.2">
      <c r="A1775" s="167"/>
      <c r="B1775" s="139"/>
    </row>
    <row r="1776" spans="1:2" s="137" customFormat="1" x14ac:dyDescent="0.2">
      <c r="A1776" s="167"/>
      <c r="B1776" s="139"/>
    </row>
    <row r="1777" spans="1:2" s="137" customFormat="1" x14ac:dyDescent="0.2">
      <c r="A1777" s="167"/>
      <c r="B1777" s="139"/>
    </row>
    <row r="1778" spans="1:2" s="137" customFormat="1" x14ac:dyDescent="0.2">
      <c r="A1778" s="167"/>
      <c r="B1778" s="139"/>
    </row>
    <row r="1779" spans="1:2" s="137" customFormat="1" x14ac:dyDescent="0.2">
      <c r="A1779" s="167"/>
      <c r="B1779" s="139"/>
    </row>
    <row r="1780" spans="1:2" s="137" customFormat="1" x14ac:dyDescent="0.2">
      <c r="A1780" s="167"/>
      <c r="B1780" s="139"/>
    </row>
    <row r="1781" spans="1:2" s="137" customFormat="1" x14ac:dyDescent="0.2">
      <c r="A1781" s="167"/>
      <c r="B1781" s="139"/>
    </row>
    <row r="1782" spans="1:2" s="137" customFormat="1" x14ac:dyDescent="0.2">
      <c r="A1782" s="167"/>
      <c r="B1782" s="139"/>
    </row>
    <row r="1783" spans="1:2" s="137" customFormat="1" x14ac:dyDescent="0.2">
      <c r="A1783" s="167"/>
      <c r="B1783" s="139"/>
    </row>
    <row r="1784" spans="1:2" s="137" customFormat="1" x14ac:dyDescent="0.2">
      <c r="A1784" s="167"/>
      <c r="B1784" s="139"/>
    </row>
    <row r="1785" spans="1:2" s="137" customFormat="1" x14ac:dyDescent="0.2">
      <c r="A1785" s="167"/>
      <c r="B1785" s="139"/>
    </row>
    <row r="1786" spans="1:2" s="137" customFormat="1" x14ac:dyDescent="0.2">
      <c r="A1786" s="167"/>
      <c r="B1786" s="139"/>
    </row>
    <row r="1787" spans="1:2" s="137" customFormat="1" x14ac:dyDescent="0.2">
      <c r="A1787" s="167"/>
      <c r="B1787" s="139"/>
    </row>
    <row r="1788" spans="1:2" s="137" customFormat="1" x14ac:dyDescent="0.2">
      <c r="A1788" s="167"/>
      <c r="B1788" s="139"/>
    </row>
    <row r="1789" spans="1:2" s="137" customFormat="1" x14ac:dyDescent="0.2">
      <c r="A1789" s="167"/>
      <c r="B1789" s="139"/>
    </row>
    <row r="1790" spans="1:2" s="137" customFormat="1" x14ac:dyDescent="0.2">
      <c r="A1790" s="167"/>
      <c r="B1790" s="139"/>
    </row>
    <row r="1791" spans="1:2" s="137" customFormat="1" x14ac:dyDescent="0.2">
      <c r="A1791" s="167"/>
      <c r="B1791" s="139"/>
    </row>
    <row r="1792" spans="1:2" s="137" customFormat="1" x14ac:dyDescent="0.2">
      <c r="A1792" s="167"/>
      <c r="B1792" s="139"/>
    </row>
    <row r="1793" spans="1:2" s="137" customFormat="1" x14ac:dyDescent="0.2">
      <c r="A1793" s="167"/>
      <c r="B1793" s="139"/>
    </row>
    <row r="1794" spans="1:2" s="137" customFormat="1" x14ac:dyDescent="0.2">
      <c r="A1794" s="167"/>
      <c r="B1794" s="139"/>
    </row>
    <row r="1795" spans="1:2" s="137" customFormat="1" x14ac:dyDescent="0.2">
      <c r="A1795" s="167"/>
      <c r="B1795" s="139"/>
    </row>
    <row r="1796" spans="1:2" s="137" customFormat="1" x14ac:dyDescent="0.2">
      <c r="A1796" s="167"/>
      <c r="B1796" s="139"/>
    </row>
    <row r="1797" spans="1:2" s="137" customFormat="1" x14ac:dyDescent="0.2">
      <c r="A1797" s="167"/>
      <c r="B1797" s="139"/>
    </row>
    <row r="1798" spans="1:2" s="137" customFormat="1" x14ac:dyDescent="0.2">
      <c r="A1798" s="167"/>
      <c r="B1798" s="139"/>
    </row>
    <row r="1799" spans="1:2" s="137" customFormat="1" x14ac:dyDescent="0.2">
      <c r="A1799" s="167"/>
      <c r="B1799" s="139"/>
    </row>
    <row r="1800" spans="1:2" s="137" customFormat="1" x14ac:dyDescent="0.2">
      <c r="A1800" s="167"/>
      <c r="B1800" s="139"/>
    </row>
    <row r="1801" spans="1:2" s="137" customFormat="1" x14ac:dyDescent="0.2">
      <c r="A1801" s="167"/>
      <c r="B1801" s="139"/>
    </row>
    <row r="1802" spans="1:2" s="137" customFormat="1" x14ac:dyDescent="0.2">
      <c r="A1802" s="167"/>
      <c r="B1802" s="139"/>
    </row>
    <row r="1803" spans="1:2" s="137" customFormat="1" x14ac:dyDescent="0.2">
      <c r="A1803" s="167"/>
      <c r="B1803" s="139"/>
    </row>
    <row r="1804" spans="1:2" s="137" customFormat="1" x14ac:dyDescent="0.2">
      <c r="A1804" s="167"/>
      <c r="B1804" s="139"/>
    </row>
    <row r="1805" spans="1:2" s="137" customFormat="1" x14ac:dyDescent="0.2">
      <c r="A1805" s="167"/>
      <c r="B1805" s="139"/>
    </row>
    <row r="1806" spans="1:2" s="137" customFormat="1" x14ac:dyDescent="0.2">
      <c r="A1806" s="167"/>
      <c r="B1806" s="139"/>
    </row>
    <row r="1807" spans="1:2" s="137" customFormat="1" x14ac:dyDescent="0.2">
      <c r="A1807" s="167"/>
      <c r="B1807" s="139"/>
    </row>
    <row r="1808" spans="1:2" s="137" customFormat="1" x14ac:dyDescent="0.2">
      <c r="A1808" s="167"/>
      <c r="B1808" s="139"/>
    </row>
    <row r="1809" spans="1:2" s="137" customFormat="1" x14ac:dyDescent="0.2">
      <c r="A1809" s="167"/>
      <c r="B1809" s="139"/>
    </row>
    <row r="1810" spans="1:2" s="137" customFormat="1" x14ac:dyDescent="0.2">
      <c r="A1810" s="167"/>
      <c r="B1810" s="139"/>
    </row>
    <row r="1811" spans="1:2" s="137" customFormat="1" x14ac:dyDescent="0.2">
      <c r="A1811" s="167"/>
      <c r="B1811" s="139"/>
    </row>
    <row r="1812" spans="1:2" s="137" customFormat="1" x14ac:dyDescent="0.2">
      <c r="A1812" s="167"/>
      <c r="B1812" s="139"/>
    </row>
    <row r="1813" spans="1:2" s="137" customFormat="1" x14ac:dyDescent="0.2">
      <c r="A1813" s="167"/>
      <c r="B1813" s="139"/>
    </row>
    <row r="1814" spans="1:2" s="137" customFormat="1" x14ac:dyDescent="0.2">
      <c r="A1814" s="167"/>
      <c r="B1814" s="139"/>
    </row>
    <row r="1815" spans="1:2" s="137" customFormat="1" x14ac:dyDescent="0.2">
      <c r="A1815" s="167"/>
      <c r="B1815" s="139"/>
    </row>
    <row r="1816" spans="1:2" s="137" customFormat="1" x14ac:dyDescent="0.2">
      <c r="A1816" s="167"/>
      <c r="B1816" s="139"/>
    </row>
    <row r="1817" spans="1:2" s="137" customFormat="1" x14ac:dyDescent="0.2">
      <c r="A1817" s="167"/>
      <c r="B1817" s="139"/>
    </row>
    <row r="1818" spans="1:2" s="137" customFormat="1" x14ac:dyDescent="0.2">
      <c r="A1818" s="167"/>
      <c r="B1818" s="139"/>
    </row>
    <row r="1819" spans="1:2" s="137" customFormat="1" x14ac:dyDescent="0.2">
      <c r="A1819" s="167"/>
      <c r="B1819" s="139"/>
    </row>
    <row r="1820" spans="1:2" s="137" customFormat="1" x14ac:dyDescent="0.2">
      <c r="A1820" s="167"/>
      <c r="B1820" s="139"/>
    </row>
    <row r="1821" spans="1:2" s="137" customFormat="1" x14ac:dyDescent="0.2">
      <c r="A1821" s="167"/>
      <c r="B1821" s="139"/>
    </row>
    <row r="1822" spans="1:2" s="137" customFormat="1" x14ac:dyDescent="0.2">
      <c r="A1822" s="167"/>
      <c r="B1822" s="139"/>
    </row>
    <row r="1823" spans="1:2" s="137" customFormat="1" x14ac:dyDescent="0.2">
      <c r="A1823" s="167"/>
      <c r="B1823" s="139"/>
    </row>
    <row r="1824" spans="1:2" s="137" customFormat="1" x14ac:dyDescent="0.2">
      <c r="A1824" s="167"/>
      <c r="B1824" s="139"/>
    </row>
    <row r="1825" spans="1:4" x14ac:dyDescent="0.2">
      <c r="A1825" s="167"/>
      <c r="B1825" s="139"/>
      <c r="C1825" s="137"/>
      <c r="D1825" s="137"/>
    </row>
    <row r="1826" spans="1:4" x14ac:dyDescent="0.2">
      <c r="A1826" s="167"/>
      <c r="B1826" s="139"/>
      <c r="C1826" s="137"/>
      <c r="D1826" s="137"/>
    </row>
    <row r="1827" spans="1:4" x14ac:dyDescent="0.2">
      <c r="A1827" s="167"/>
      <c r="B1827" s="139"/>
      <c r="C1827" s="137"/>
      <c r="D1827" s="137"/>
    </row>
    <row r="1828" spans="1:4" x14ac:dyDescent="0.2">
      <c r="A1828" s="167"/>
      <c r="B1828" s="139"/>
      <c r="C1828" s="137"/>
      <c r="D1828" s="137"/>
    </row>
    <row r="1829" spans="1:4" x14ac:dyDescent="0.2">
      <c r="A1829" s="167"/>
      <c r="B1829" s="139"/>
      <c r="C1829" s="137"/>
      <c r="D1829" s="137"/>
    </row>
    <row r="1830" spans="1:4" x14ac:dyDescent="0.2">
      <c r="A1830" s="167"/>
      <c r="B1830" s="139"/>
      <c r="C1830" s="137"/>
      <c r="D1830" s="137"/>
    </row>
    <row r="1831" spans="1:4" x14ac:dyDescent="0.2">
      <c r="A1831" s="167"/>
      <c r="B1831" s="139"/>
      <c r="C1831" s="137"/>
      <c r="D1831" s="137"/>
    </row>
    <row r="1832" spans="1:4" x14ac:dyDescent="0.2">
      <c r="A1832" s="167"/>
      <c r="B1832" s="139"/>
      <c r="C1832" s="137"/>
      <c r="D1832" s="137"/>
    </row>
    <row r="1833" spans="1:4" x14ac:dyDescent="0.2">
      <c r="A1833" s="167"/>
      <c r="B1833" s="139"/>
      <c r="C1833" s="137"/>
      <c r="D1833" s="137"/>
    </row>
    <row r="1834" spans="1:4" x14ac:dyDescent="0.2">
      <c r="A1834" s="167"/>
      <c r="B1834" s="139"/>
      <c r="C1834" s="137"/>
      <c r="D1834" s="137"/>
    </row>
    <row r="1835" spans="1:4" x14ac:dyDescent="0.2">
      <c r="A1835" s="167"/>
      <c r="B1835" s="139"/>
      <c r="C1835" s="137"/>
      <c r="D1835" s="137"/>
    </row>
    <row r="1836" spans="1:4" x14ac:dyDescent="0.2">
      <c r="A1836" s="167"/>
      <c r="B1836" s="139"/>
      <c r="C1836" s="137"/>
      <c r="D1836" s="137"/>
    </row>
    <row r="1837" spans="1:4" x14ac:dyDescent="0.2">
      <c r="A1837" s="167"/>
      <c r="C1837" s="137"/>
      <c r="D1837" s="137"/>
    </row>
    <row r="1838" spans="1:4" x14ac:dyDescent="0.2">
      <c r="A1838" s="167"/>
      <c r="C1838" s="137"/>
      <c r="D1838" s="137"/>
    </row>
  </sheetData>
  <phoneticPr fontId="0" type="noConversion"/>
  <pageMargins left="1.6929133858267718" right="0.23622047244094491" top="1.3385826771653544" bottom="0.98425196850393704" header="0.51181102362204722" footer="0.51181102362204722"/>
  <pageSetup paperSize="9" firstPageNumber="10" orientation="portrait" useFirstPageNumber="1" r:id="rId1"/>
  <headerFooter alignWithMargins="0">
    <oddHeader xml:space="preserve">&amp;L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V275"/>
  <sheetViews>
    <sheetView zoomScaleNormal="100" zoomScaleSheetLayoutView="100" workbookViewId="0">
      <pane ySplit="3" topLeftCell="A4" activePane="bottomLeft" state="frozen"/>
      <selection activeCell="B66" sqref="B66"/>
      <selection pane="bottomLeft" activeCell="I7" sqref="I7"/>
    </sheetView>
  </sheetViews>
  <sheetFormatPr defaultRowHeight="12.75" x14ac:dyDescent="0.2"/>
  <cols>
    <col min="1" max="1" width="6.7109375" style="224" customWidth="1"/>
    <col min="2" max="2" width="37.7109375" style="224" customWidth="1"/>
    <col min="3" max="3" width="31.140625" style="224" hidden="1" customWidth="1"/>
    <col min="4" max="4" width="5.7109375" style="224" customWidth="1"/>
    <col min="5" max="5" width="8.7109375" style="296" customWidth="1"/>
    <col min="6" max="6" width="10.7109375" style="224" customWidth="1"/>
    <col min="7" max="7" width="13.28515625" style="40" customWidth="1"/>
    <col min="8" max="8" width="10" style="40" bestFit="1" customWidth="1"/>
    <col min="9" max="16384" width="9.140625" style="40"/>
  </cols>
  <sheetData>
    <row r="1" spans="1:122" ht="20.100000000000001" customHeight="1" thickBot="1" x14ac:dyDescent="0.3">
      <c r="A1" s="141" t="s">
        <v>354</v>
      </c>
      <c r="B1" s="40"/>
      <c r="C1" s="40"/>
      <c r="D1" s="40"/>
      <c r="E1" s="142"/>
      <c r="F1" s="40"/>
      <c r="J1" s="143"/>
    </row>
    <row r="2" spans="1:122" ht="20.100000000000001" customHeight="1" x14ac:dyDescent="0.2">
      <c r="A2" s="299" t="s">
        <v>18</v>
      </c>
      <c r="B2" s="301" t="s">
        <v>19</v>
      </c>
      <c r="C2" s="171"/>
      <c r="D2" s="301" t="s">
        <v>20</v>
      </c>
      <c r="E2" s="308" t="s">
        <v>17</v>
      </c>
      <c r="F2" s="306" t="s">
        <v>85</v>
      </c>
      <c r="G2" s="303" t="s">
        <v>87</v>
      </c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  <c r="AE2" s="172"/>
      <c r="AF2" s="172"/>
      <c r="AG2" s="172"/>
      <c r="AH2" s="172"/>
      <c r="AI2" s="172"/>
      <c r="AJ2" s="172"/>
      <c r="AK2" s="172"/>
      <c r="AL2" s="172"/>
      <c r="AM2" s="172"/>
      <c r="AN2" s="172"/>
      <c r="AO2" s="172"/>
      <c r="AP2" s="172"/>
      <c r="AQ2" s="172"/>
      <c r="AR2" s="172"/>
      <c r="AS2" s="172"/>
      <c r="AT2" s="172"/>
      <c r="AU2" s="172"/>
      <c r="AV2" s="172"/>
      <c r="AW2" s="172"/>
      <c r="AX2" s="172"/>
      <c r="AY2" s="172"/>
      <c r="AZ2" s="172"/>
      <c r="BA2" s="172"/>
      <c r="BB2" s="172"/>
      <c r="BC2" s="172"/>
      <c r="BD2" s="172"/>
      <c r="BE2" s="172"/>
      <c r="BF2" s="172"/>
      <c r="BG2" s="172"/>
      <c r="BH2" s="172"/>
      <c r="BI2" s="172"/>
      <c r="BJ2" s="172"/>
      <c r="BK2" s="172"/>
      <c r="BL2" s="172"/>
      <c r="BM2" s="172"/>
      <c r="BN2" s="172"/>
      <c r="BO2" s="172"/>
      <c r="BP2" s="172"/>
      <c r="BQ2" s="172"/>
      <c r="BR2" s="172"/>
      <c r="BS2" s="172"/>
      <c r="BT2" s="172"/>
      <c r="BU2" s="172"/>
      <c r="BV2" s="172"/>
      <c r="BW2" s="172"/>
      <c r="BX2" s="172"/>
      <c r="BY2" s="172"/>
      <c r="BZ2" s="172"/>
      <c r="CA2" s="172"/>
      <c r="CB2" s="172"/>
      <c r="CC2" s="172"/>
      <c r="CD2" s="172"/>
      <c r="CE2" s="172"/>
      <c r="CF2" s="172"/>
      <c r="CG2" s="172"/>
      <c r="CH2" s="172"/>
      <c r="CI2" s="172"/>
      <c r="CJ2" s="172"/>
      <c r="CK2" s="172"/>
      <c r="CL2" s="172"/>
      <c r="CM2" s="172"/>
      <c r="CN2" s="172"/>
      <c r="CO2" s="172"/>
      <c r="CP2" s="172"/>
      <c r="CQ2" s="172"/>
      <c r="CR2" s="172"/>
      <c r="CS2" s="172"/>
      <c r="CT2" s="172"/>
      <c r="CU2" s="172"/>
      <c r="CV2" s="172"/>
      <c r="CW2" s="172"/>
      <c r="CX2" s="172"/>
      <c r="CY2" s="172"/>
      <c r="CZ2" s="172"/>
      <c r="DA2" s="172"/>
      <c r="DB2" s="172"/>
      <c r="DC2" s="172"/>
      <c r="DD2" s="172"/>
      <c r="DE2" s="172"/>
      <c r="DF2" s="172"/>
      <c r="DG2" s="172"/>
      <c r="DH2" s="172"/>
      <c r="DI2" s="172"/>
      <c r="DJ2" s="172"/>
      <c r="DK2" s="172"/>
      <c r="DL2" s="172"/>
      <c r="DM2" s="172"/>
      <c r="DN2" s="172"/>
      <c r="DO2" s="172"/>
      <c r="DP2" s="172"/>
      <c r="DQ2" s="172"/>
      <c r="DR2" s="172"/>
    </row>
    <row r="3" spans="1:122" ht="20.100000000000001" customHeight="1" thickBot="1" x14ac:dyDescent="0.25">
      <c r="A3" s="300"/>
      <c r="B3" s="302"/>
      <c r="C3" s="173"/>
      <c r="D3" s="305"/>
      <c r="E3" s="309"/>
      <c r="F3" s="307"/>
      <c r="G3" s="304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172"/>
      <c r="AC3" s="172"/>
      <c r="AD3" s="172"/>
      <c r="AE3" s="172"/>
      <c r="AF3" s="172"/>
      <c r="AG3" s="172"/>
      <c r="AH3" s="172"/>
      <c r="AI3" s="172"/>
      <c r="AJ3" s="172"/>
      <c r="AK3" s="172"/>
      <c r="AL3" s="172"/>
      <c r="AM3" s="172"/>
      <c r="AN3" s="172"/>
      <c r="AO3" s="172"/>
      <c r="AP3" s="172"/>
      <c r="AQ3" s="172"/>
      <c r="AR3" s="172"/>
      <c r="AS3" s="172"/>
      <c r="AT3" s="172"/>
      <c r="AU3" s="172"/>
      <c r="AV3" s="172"/>
      <c r="AW3" s="172"/>
      <c r="AX3" s="172"/>
      <c r="AY3" s="172"/>
      <c r="AZ3" s="172"/>
      <c r="BA3" s="172"/>
      <c r="BB3" s="172"/>
      <c r="BC3" s="172"/>
      <c r="BD3" s="172"/>
      <c r="BE3" s="172"/>
      <c r="BF3" s="172"/>
      <c r="BG3" s="172"/>
      <c r="BH3" s="172"/>
      <c r="BI3" s="172"/>
      <c r="BJ3" s="172"/>
      <c r="BK3" s="172"/>
      <c r="BL3" s="172"/>
      <c r="BM3" s="172"/>
      <c r="BN3" s="172"/>
      <c r="BO3" s="172"/>
      <c r="BP3" s="172"/>
      <c r="BQ3" s="172"/>
      <c r="BR3" s="172"/>
      <c r="BS3" s="172"/>
      <c r="BT3" s="172"/>
      <c r="BU3" s="172"/>
      <c r="BV3" s="172"/>
      <c r="BW3" s="172"/>
      <c r="BX3" s="172"/>
      <c r="BY3" s="172"/>
      <c r="BZ3" s="172"/>
      <c r="CA3" s="172"/>
      <c r="CB3" s="172"/>
      <c r="CC3" s="172"/>
      <c r="CD3" s="172"/>
      <c r="CE3" s="172"/>
      <c r="CF3" s="172"/>
      <c r="CG3" s="172"/>
      <c r="CH3" s="172"/>
      <c r="CI3" s="172"/>
      <c r="CJ3" s="172"/>
      <c r="CK3" s="172"/>
      <c r="CL3" s="172"/>
      <c r="CM3" s="172"/>
      <c r="CN3" s="172"/>
      <c r="CO3" s="172"/>
      <c r="CP3" s="172"/>
      <c r="CQ3" s="172"/>
      <c r="CR3" s="172"/>
      <c r="CS3" s="172"/>
      <c r="CT3" s="172"/>
      <c r="CU3" s="172"/>
      <c r="CV3" s="172"/>
      <c r="CW3" s="172"/>
      <c r="CX3" s="172"/>
      <c r="CY3" s="172"/>
      <c r="CZ3" s="172"/>
      <c r="DA3" s="172"/>
      <c r="DB3" s="172"/>
      <c r="DC3" s="172"/>
      <c r="DD3" s="172"/>
      <c r="DE3" s="172"/>
      <c r="DF3" s="172"/>
      <c r="DG3" s="172"/>
      <c r="DH3" s="172"/>
      <c r="DI3" s="172"/>
      <c r="DJ3" s="172"/>
      <c r="DK3" s="172"/>
      <c r="DL3" s="172"/>
      <c r="DM3" s="172"/>
      <c r="DN3" s="172"/>
      <c r="DO3" s="172"/>
      <c r="DP3" s="172"/>
      <c r="DQ3" s="172"/>
      <c r="DR3" s="172"/>
    </row>
    <row r="4" spans="1:122" ht="15" customHeight="1" x14ac:dyDescent="0.2">
      <c r="A4" s="174"/>
      <c r="B4" s="175"/>
      <c r="C4" s="175"/>
      <c r="D4" s="176"/>
      <c r="E4" s="177"/>
      <c r="F4" s="178"/>
      <c r="G4" s="179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  <c r="AA4" s="172"/>
      <c r="AB4" s="172"/>
      <c r="AC4" s="172"/>
      <c r="AD4" s="172"/>
      <c r="AE4" s="172"/>
      <c r="AF4" s="172"/>
      <c r="AG4" s="172"/>
      <c r="AH4" s="172"/>
      <c r="AI4" s="172"/>
      <c r="AJ4" s="172"/>
      <c r="AK4" s="172"/>
      <c r="AL4" s="172"/>
      <c r="AM4" s="172"/>
      <c r="AN4" s="172"/>
      <c r="AO4" s="172"/>
      <c r="AP4" s="172"/>
      <c r="AQ4" s="172"/>
      <c r="AR4" s="172"/>
      <c r="AS4" s="172"/>
      <c r="AT4" s="172"/>
      <c r="AU4" s="172"/>
      <c r="AV4" s="172"/>
      <c r="AW4" s="172"/>
      <c r="AX4" s="172"/>
      <c r="AY4" s="172"/>
      <c r="AZ4" s="172"/>
      <c r="BA4" s="172"/>
      <c r="BB4" s="172"/>
      <c r="BC4" s="172"/>
      <c r="BD4" s="172"/>
      <c r="BE4" s="172"/>
      <c r="BF4" s="172"/>
      <c r="BG4" s="172"/>
      <c r="BH4" s="172"/>
      <c r="BI4" s="172"/>
      <c r="BJ4" s="172"/>
      <c r="BK4" s="172"/>
      <c r="BL4" s="172"/>
      <c r="BM4" s="172"/>
      <c r="BN4" s="172"/>
      <c r="BO4" s="172"/>
      <c r="BP4" s="172"/>
      <c r="BQ4" s="172"/>
      <c r="BR4" s="172"/>
      <c r="BS4" s="172"/>
      <c r="BT4" s="172"/>
      <c r="BU4" s="172"/>
      <c r="BV4" s="172"/>
      <c r="BW4" s="172"/>
      <c r="BX4" s="172"/>
      <c r="BY4" s="172"/>
      <c r="BZ4" s="172"/>
      <c r="CA4" s="172"/>
      <c r="CB4" s="172"/>
      <c r="CC4" s="172"/>
      <c r="CD4" s="172"/>
      <c r="CE4" s="172"/>
      <c r="CF4" s="172"/>
      <c r="CG4" s="172"/>
      <c r="CH4" s="172"/>
      <c r="CI4" s="172"/>
      <c r="CJ4" s="172"/>
      <c r="CK4" s="172"/>
      <c r="CL4" s="172"/>
      <c r="CM4" s="172"/>
      <c r="CN4" s="172"/>
      <c r="CO4" s="172"/>
      <c r="CP4" s="172"/>
      <c r="CQ4" s="172"/>
      <c r="CR4" s="172"/>
      <c r="CS4" s="172"/>
      <c r="CT4" s="172"/>
      <c r="CU4" s="172"/>
      <c r="CV4" s="172"/>
      <c r="CW4" s="172"/>
      <c r="CX4" s="172"/>
      <c r="CY4" s="172"/>
      <c r="CZ4" s="172"/>
      <c r="DA4" s="172"/>
      <c r="DB4" s="172"/>
      <c r="DC4" s="172"/>
      <c r="DD4" s="172"/>
      <c r="DE4" s="172"/>
      <c r="DF4" s="172"/>
      <c r="DG4" s="172"/>
      <c r="DH4" s="172"/>
      <c r="DI4" s="172"/>
      <c r="DJ4" s="172"/>
      <c r="DK4" s="172"/>
      <c r="DL4" s="172"/>
      <c r="DM4" s="172"/>
      <c r="DN4" s="172"/>
      <c r="DO4" s="172"/>
      <c r="DP4" s="172"/>
      <c r="DQ4" s="172"/>
      <c r="DR4" s="172"/>
    </row>
    <row r="5" spans="1:122" ht="15" customHeight="1" x14ac:dyDescent="0.2">
      <c r="A5" s="319" t="s">
        <v>21</v>
      </c>
      <c r="B5" s="320" t="s">
        <v>37</v>
      </c>
      <c r="C5" s="180"/>
      <c r="D5" s="181"/>
      <c r="E5" s="182"/>
      <c r="F5" s="183"/>
      <c r="G5" s="184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2"/>
      <c r="AG5" s="172"/>
      <c r="AH5" s="172"/>
      <c r="AI5" s="172"/>
      <c r="AJ5" s="172"/>
      <c r="AK5" s="172"/>
      <c r="AL5" s="172"/>
      <c r="AM5" s="172"/>
      <c r="AN5" s="172"/>
      <c r="AO5" s="172"/>
      <c r="AP5" s="172"/>
      <c r="AQ5" s="172"/>
      <c r="AR5" s="172"/>
      <c r="AS5" s="172"/>
      <c r="AT5" s="172"/>
      <c r="AU5" s="172"/>
      <c r="AV5" s="172"/>
      <c r="AW5" s="172"/>
      <c r="AX5" s="172"/>
      <c r="AY5" s="172"/>
      <c r="AZ5" s="172"/>
      <c r="BA5" s="172"/>
      <c r="BB5" s="172"/>
      <c r="BC5" s="172"/>
      <c r="BD5" s="172"/>
      <c r="BE5" s="172"/>
      <c r="BF5" s="172"/>
      <c r="BG5" s="172"/>
      <c r="BH5" s="172"/>
      <c r="BI5" s="172"/>
      <c r="BJ5" s="172"/>
      <c r="BK5" s="172"/>
      <c r="BL5" s="172"/>
      <c r="BM5" s="172"/>
      <c r="BN5" s="172"/>
      <c r="BO5" s="172"/>
      <c r="BP5" s="172"/>
      <c r="BQ5" s="172"/>
      <c r="BR5" s="172"/>
      <c r="BS5" s="172"/>
      <c r="BT5" s="172"/>
      <c r="BU5" s="172"/>
      <c r="BV5" s="172"/>
      <c r="BW5" s="172"/>
      <c r="BX5" s="172"/>
      <c r="BY5" s="172"/>
      <c r="BZ5" s="172"/>
      <c r="CA5" s="172"/>
      <c r="CB5" s="172"/>
      <c r="CC5" s="172"/>
      <c r="CD5" s="172"/>
      <c r="CE5" s="172"/>
      <c r="CF5" s="172"/>
      <c r="CG5" s="172"/>
      <c r="CH5" s="172"/>
      <c r="CI5" s="172"/>
      <c r="CJ5" s="172"/>
      <c r="CK5" s="172"/>
      <c r="CL5" s="172"/>
      <c r="CM5" s="172"/>
      <c r="CN5" s="172"/>
      <c r="CO5" s="172"/>
      <c r="CP5" s="172"/>
      <c r="CQ5" s="172"/>
      <c r="CR5" s="172"/>
      <c r="CS5" s="172"/>
      <c r="CT5" s="172"/>
      <c r="CU5" s="172"/>
      <c r="CV5" s="172"/>
      <c r="CW5" s="172"/>
      <c r="CX5" s="172"/>
      <c r="CY5" s="172"/>
      <c r="CZ5" s="172"/>
      <c r="DA5" s="172"/>
      <c r="DB5" s="172"/>
      <c r="DC5" s="172"/>
      <c r="DD5" s="172"/>
      <c r="DE5" s="172"/>
      <c r="DF5" s="172"/>
      <c r="DG5" s="172"/>
      <c r="DH5" s="172"/>
      <c r="DI5" s="172"/>
      <c r="DJ5" s="172"/>
      <c r="DK5" s="172"/>
      <c r="DL5" s="172"/>
      <c r="DM5" s="172"/>
      <c r="DN5" s="172"/>
      <c r="DO5" s="172"/>
      <c r="DP5" s="172"/>
      <c r="DQ5" s="172"/>
      <c r="DR5" s="172"/>
    </row>
    <row r="6" spans="1:122" ht="12" customHeight="1" x14ac:dyDescent="0.2">
      <c r="A6" s="185"/>
      <c r="B6" s="186"/>
      <c r="C6" s="187"/>
      <c r="D6" s="188"/>
      <c r="E6" s="189"/>
      <c r="F6" s="190"/>
      <c r="G6" s="184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2"/>
      <c r="AD6" s="172"/>
      <c r="AE6" s="172"/>
      <c r="AF6" s="172"/>
      <c r="AG6" s="172"/>
      <c r="AH6" s="172"/>
      <c r="AI6" s="172"/>
      <c r="AJ6" s="172"/>
      <c r="AK6" s="172"/>
      <c r="AL6" s="172"/>
      <c r="AM6" s="172"/>
      <c r="AN6" s="172"/>
      <c r="AO6" s="172"/>
      <c r="AP6" s="172"/>
      <c r="AQ6" s="172"/>
      <c r="AR6" s="172"/>
      <c r="AS6" s="172"/>
      <c r="AT6" s="172"/>
      <c r="AU6" s="172"/>
      <c r="AV6" s="172"/>
      <c r="AW6" s="172"/>
      <c r="AX6" s="172"/>
      <c r="AY6" s="172"/>
      <c r="AZ6" s="172"/>
      <c r="BA6" s="172"/>
      <c r="BB6" s="172"/>
      <c r="BC6" s="172"/>
      <c r="BD6" s="172"/>
      <c r="BE6" s="172"/>
      <c r="BF6" s="172"/>
      <c r="BG6" s="172"/>
      <c r="BH6" s="172"/>
      <c r="BI6" s="172"/>
      <c r="BJ6" s="172"/>
      <c r="BK6" s="172"/>
      <c r="BL6" s="172"/>
      <c r="BM6" s="172"/>
      <c r="BN6" s="172"/>
      <c r="BO6" s="172"/>
      <c r="BP6" s="172"/>
      <c r="BQ6" s="172"/>
      <c r="BR6" s="172"/>
      <c r="BS6" s="172"/>
      <c r="BT6" s="172"/>
      <c r="BU6" s="172"/>
      <c r="BV6" s="172"/>
      <c r="BW6" s="172"/>
      <c r="BX6" s="172"/>
      <c r="BY6" s="172"/>
      <c r="BZ6" s="172"/>
      <c r="CA6" s="172"/>
      <c r="CB6" s="172"/>
      <c r="CC6" s="172"/>
      <c r="CD6" s="172"/>
      <c r="CE6" s="172"/>
      <c r="CF6" s="172"/>
      <c r="CG6" s="172"/>
      <c r="CH6" s="172"/>
      <c r="CI6" s="172"/>
      <c r="CJ6" s="172"/>
      <c r="CK6" s="172"/>
      <c r="CL6" s="172"/>
      <c r="CM6" s="172"/>
      <c r="CN6" s="172"/>
      <c r="CO6" s="172"/>
      <c r="CP6" s="172"/>
      <c r="CQ6" s="172"/>
      <c r="CR6" s="172"/>
      <c r="CS6" s="172"/>
      <c r="CT6" s="172"/>
      <c r="CU6" s="172"/>
      <c r="CV6" s="172"/>
      <c r="CW6" s="172"/>
      <c r="CX6" s="172"/>
      <c r="CY6" s="172"/>
      <c r="CZ6" s="172"/>
      <c r="DA6" s="172"/>
      <c r="DB6" s="172"/>
      <c r="DC6" s="172"/>
      <c r="DD6" s="172"/>
      <c r="DE6" s="172"/>
      <c r="DF6" s="172"/>
      <c r="DG6" s="172"/>
      <c r="DH6" s="172"/>
      <c r="DI6" s="172"/>
      <c r="DJ6" s="172"/>
      <c r="DK6" s="172"/>
      <c r="DL6" s="172"/>
      <c r="DM6" s="172"/>
      <c r="DN6" s="172"/>
      <c r="DO6" s="172"/>
      <c r="DP6" s="172"/>
      <c r="DQ6" s="172"/>
      <c r="DR6" s="172"/>
    </row>
    <row r="7" spans="1:122" ht="15" customHeight="1" x14ac:dyDescent="0.2">
      <c r="A7" s="321" t="s">
        <v>22</v>
      </c>
      <c r="B7" s="320" t="s">
        <v>23</v>
      </c>
      <c r="C7" s="191"/>
      <c r="D7" s="192"/>
      <c r="E7" s="193"/>
      <c r="F7" s="190"/>
      <c r="G7" s="184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2"/>
      <c r="AG7" s="172"/>
      <c r="AH7" s="172"/>
      <c r="AI7" s="172"/>
      <c r="AJ7" s="172"/>
      <c r="AK7" s="172"/>
      <c r="AL7" s="172"/>
      <c r="AM7" s="172"/>
      <c r="AN7" s="172"/>
      <c r="AO7" s="172"/>
      <c r="AP7" s="172"/>
      <c r="AQ7" s="172"/>
      <c r="AR7" s="172"/>
      <c r="AS7" s="172"/>
      <c r="AT7" s="172"/>
      <c r="AU7" s="172"/>
      <c r="AV7" s="172"/>
      <c r="AW7" s="172"/>
      <c r="AX7" s="172"/>
      <c r="AY7" s="172"/>
      <c r="AZ7" s="172"/>
      <c r="BA7" s="172"/>
      <c r="BB7" s="172"/>
      <c r="BC7" s="172"/>
      <c r="BD7" s="172"/>
      <c r="BE7" s="172"/>
      <c r="BF7" s="172"/>
      <c r="BG7" s="172"/>
      <c r="BH7" s="172"/>
      <c r="BI7" s="172"/>
      <c r="BJ7" s="172"/>
      <c r="BK7" s="172"/>
      <c r="BL7" s="172"/>
      <c r="BM7" s="172"/>
      <c r="BN7" s="172"/>
      <c r="BO7" s="172"/>
      <c r="BP7" s="172"/>
      <c r="BQ7" s="172"/>
      <c r="BR7" s="172"/>
      <c r="BS7" s="172"/>
      <c r="BT7" s="172"/>
      <c r="BU7" s="172"/>
      <c r="BV7" s="172"/>
      <c r="BW7" s="172"/>
      <c r="BX7" s="172"/>
      <c r="BY7" s="172"/>
      <c r="BZ7" s="172"/>
      <c r="CA7" s="172"/>
      <c r="CB7" s="172"/>
      <c r="CC7" s="172"/>
      <c r="CD7" s="172"/>
      <c r="CE7" s="172"/>
      <c r="CF7" s="172"/>
      <c r="CG7" s="172"/>
      <c r="CH7" s="172"/>
      <c r="CI7" s="172"/>
      <c r="CJ7" s="172"/>
      <c r="CK7" s="172"/>
      <c r="CL7" s="172"/>
      <c r="CM7" s="172"/>
      <c r="CN7" s="172"/>
      <c r="CO7" s="172"/>
      <c r="CP7" s="172"/>
      <c r="CQ7" s="172"/>
      <c r="CR7" s="172"/>
      <c r="CS7" s="172"/>
      <c r="CT7" s="172"/>
      <c r="CU7" s="172"/>
      <c r="CV7" s="172"/>
      <c r="CW7" s="172"/>
      <c r="CX7" s="172"/>
      <c r="CY7" s="172"/>
      <c r="CZ7" s="172"/>
      <c r="DA7" s="172"/>
      <c r="DB7" s="172"/>
      <c r="DC7" s="172"/>
      <c r="DD7" s="172"/>
      <c r="DE7" s="172"/>
      <c r="DF7" s="172"/>
      <c r="DG7" s="172"/>
      <c r="DH7" s="172"/>
      <c r="DI7" s="172"/>
      <c r="DJ7" s="172"/>
      <c r="DK7" s="172"/>
      <c r="DL7" s="172"/>
      <c r="DM7" s="172"/>
      <c r="DN7" s="172"/>
      <c r="DO7" s="172"/>
      <c r="DP7" s="172"/>
      <c r="DQ7" s="172"/>
      <c r="DR7" s="172"/>
    </row>
    <row r="8" spans="1:122" ht="12" customHeight="1" x14ac:dyDescent="0.2">
      <c r="A8" s="321"/>
      <c r="B8" s="194"/>
      <c r="C8" s="180"/>
      <c r="D8" s="322"/>
      <c r="E8" s="189"/>
      <c r="F8" s="190"/>
      <c r="G8" s="184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  <c r="W8" s="172"/>
      <c r="X8" s="172"/>
      <c r="Y8" s="172"/>
      <c r="Z8" s="172"/>
      <c r="AA8" s="172"/>
      <c r="AB8" s="172"/>
      <c r="AC8" s="172"/>
      <c r="AD8" s="172"/>
      <c r="AE8" s="172"/>
      <c r="AF8" s="172"/>
      <c r="AG8" s="172"/>
      <c r="AH8" s="172"/>
      <c r="AI8" s="172"/>
      <c r="AJ8" s="172"/>
      <c r="AK8" s="172"/>
      <c r="AL8" s="172"/>
      <c r="AM8" s="172"/>
      <c r="AN8" s="172"/>
      <c r="AO8" s="172"/>
      <c r="AP8" s="172"/>
      <c r="AQ8" s="172"/>
      <c r="AR8" s="172"/>
      <c r="AS8" s="172"/>
      <c r="AT8" s="172"/>
      <c r="AU8" s="172"/>
      <c r="AV8" s="172"/>
      <c r="AW8" s="172"/>
      <c r="AX8" s="172"/>
      <c r="AY8" s="172"/>
      <c r="AZ8" s="172"/>
      <c r="BA8" s="172"/>
      <c r="BB8" s="172"/>
      <c r="BC8" s="172"/>
      <c r="BD8" s="172"/>
      <c r="BE8" s="172"/>
      <c r="BF8" s="172"/>
      <c r="BG8" s="172"/>
      <c r="BH8" s="172"/>
      <c r="BI8" s="172"/>
      <c r="BJ8" s="172"/>
      <c r="BK8" s="172"/>
      <c r="BL8" s="172"/>
      <c r="BM8" s="172"/>
      <c r="BN8" s="172"/>
      <c r="BO8" s="172"/>
      <c r="BP8" s="172"/>
      <c r="BQ8" s="172"/>
      <c r="BR8" s="172"/>
      <c r="BS8" s="172"/>
      <c r="BT8" s="172"/>
      <c r="BU8" s="172"/>
      <c r="BV8" s="172"/>
      <c r="BW8" s="172"/>
      <c r="BX8" s="172"/>
      <c r="BY8" s="172"/>
      <c r="BZ8" s="172"/>
      <c r="CA8" s="172"/>
      <c r="CB8" s="172"/>
      <c r="CC8" s="172"/>
      <c r="CD8" s="172"/>
      <c r="CE8" s="172"/>
      <c r="CF8" s="172"/>
      <c r="CG8" s="172"/>
      <c r="CH8" s="172"/>
      <c r="CI8" s="172"/>
      <c r="CJ8" s="172"/>
      <c r="CK8" s="172"/>
      <c r="CL8" s="172"/>
      <c r="CM8" s="172"/>
      <c r="CN8" s="172"/>
      <c r="CO8" s="172"/>
      <c r="CP8" s="172"/>
      <c r="CQ8" s="172"/>
      <c r="CR8" s="172"/>
      <c r="CS8" s="172"/>
      <c r="CT8" s="172"/>
      <c r="CU8" s="172"/>
      <c r="CV8" s="172"/>
      <c r="CW8" s="172"/>
      <c r="CX8" s="172"/>
      <c r="CY8" s="172"/>
      <c r="CZ8" s="172"/>
      <c r="DA8" s="172"/>
      <c r="DB8" s="172"/>
      <c r="DC8" s="172"/>
      <c r="DD8" s="172"/>
      <c r="DE8" s="172"/>
      <c r="DF8" s="172"/>
      <c r="DG8" s="172"/>
      <c r="DH8" s="172"/>
      <c r="DI8" s="172"/>
      <c r="DJ8" s="172"/>
      <c r="DK8" s="172"/>
      <c r="DL8" s="172"/>
      <c r="DM8" s="172"/>
      <c r="DN8" s="172"/>
      <c r="DO8" s="172"/>
      <c r="DP8" s="172"/>
      <c r="DQ8" s="172"/>
      <c r="DR8" s="172"/>
    </row>
    <row r="9" spans="1:122" ht="24" customHeight="1" x14ac:dyDescent="0.2">
      <c r="A9" s="195" t="s">
        <v>82</v>
      </c>
      <c r="B9" s="196" t="s">
        <v>83</v>
      </c>
      <c r="C9" s="191" t="s">
        <v>265</v>
      </c>
      <c r="D9" s="197" t="s">
        <v>84</v>
      </c>
      <c r="E9" s="193">
        <f>340/1000</f>
        <v>0.34</v>
      </c>
      <c r="F9" s="198"/>
      <c r="G9" s="198">
        <f>+E9*F9</f>
        <v>0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  <c r="W9" s="172"/>
      <c r="X9" s="172"/>
      <c r="Y9" s="172"/>
      <c r="Z9" s="172"/>
      <c r="AA9" s="172"/>
      <c r="AB9" s="172"/>
      <c r="AC9" s="172"/>
      <c r="AD9" s="172"/>
      <c r="AE9" s="172"/>
      <c r="AF9" s="172"/>
      <c r="AG9" s="172"/>
      <c r="AH9" s="172"/>
      <c r="AI9" s="172"/>
      <c r="AJ9" s="172"/>
      <c r="AK9" s="172"/>
      <c r="AL9" s="172"/>
      <c r="AM9" s="172"/>
      <c r="AN9" s="172"/>
      <c r="AO9" s="172"/>
      <c r="AP9" s="172"/>
      <c r="AQ9" s="172"/>
      <c r="AR9" s="172"/>
      <c r="AS9" s="172"/>
      <c r="AT9" s="172"/>
      <c r="AU9" s="172"/>
      <c r="AV9" s="172"/>
      <c r="AW9" s="172"/>
      <c r="AX9" s="172"/>
      <c r="AY9" s="172"/>
      <c r="AZ9" s="172"/>
      <c r="BA9" s="172"/>
      <c r="BB9" s="172"/>
      <c r="BC9" s="172"/>
      <c r="BD9" s="172"/>
      <c r="BE9" s="172"/>
      <c r="BF9" s="172"/>
      <c r="BG9" s="172"/>
      <c r="BH9" s="172"/>
      <c r="BI9" s="172"/>
      <c r="BJ9" s="172"/>
      <c r="BK9" s="172"/>
      <c r="BL9" s="172"/>
      <c r="BM9" s="172"/>
      <c r="BN9" s="172"/>
      <c r="BO9" s="172"/>
      <c r="BP9" s="172"/>
      <c r="BQ9" s="172"/>
      <c r="BR9" s="172"/>
      <c r="BS9" s="172"/>
      <c r="BT9" s="172"/>
      <c r="BU9" s="172"/>
      <c r="BV9" s="172"/>
      <c r="BW9" s="172"/>
      <c r="BX9" s="172"/>
      <c r="BY9" s="172"/>
      <c r="BZ9" s="172"/>
      <c r="CA9" s="172"/>
      <c r="CB9" s="172"/>
      <c r="CC9" s="172"/>
      <c r="CD9" s="172"/>
      <c r="CE9" s="172"/>
      <c r="CF9" s="172"/>
      <c r="CG9" s="172"/>
      <c r="CH9" s="172"/>
      <c r="CI9" s="172"/>
      <c r="CJ9" s="172"/>
      <c r="CK9" s="172"/>
      <c r="CL9" s="172"/>
      <c r="CM9" s="172"/>
      <c r="CN9" s="172"/>
      <c r="CO9" s="172"/>
      <c r="CP9" s="172"/>
      <c r="CQ9" s="172"/>
      <c r="CR9" s="172"/>
      <c r="CS9" s="172"/>
      <c r="CT9" s="172"/>
      <c r="CU9" s="172"/>
      <c r="CV9" s="172"/>
      <c r="CW9" s="172"/>
      <c r="CX9" s="172"/>
      <c r="CY9" s="172"/>
      <c r="CZ9" s="172"/>
      <c r="DA9" s="172"/>
      <c r="DB9" s="172"/>
      <c r="DC9" s="172"/>
      <c r="DD9" s="172"/>
      <c r="DE9" s="172"/>
      <c r="DF9" s="172"/>
      <c r="DG9" s="172"/>
      <c r="DH9" s="172"/>
      <c r="DI9" s="172"/>
      <c r="DJ9" s="172"/>
      <c r="DK9" s="172"/>
      <c r="DL9" s="172"/>
      <c r="DM9" s="172"/>
      <c r="DN9" s="172"/>
      <c r="DO9" s="172"/>
      <c r="DP9" s="172"/>
      <c r="DQ9" s="172"/>
      <c r="DR9" s="172"/>
    </row>
    <row r="10" spans="1:122" ht="12" customHeight="1" x14ac:dyDescent="0.2">
      <c r="A10" s="195"/>
      <c r="B10" s="196"/>
      <c r="C10" s="191"/>
      <c r="D10" s="197"/>
      <c r="E10" s="193"/>
      <c r="F10" s="198"/>
      <c r="G10" s="198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  <c r="W10" s="172"/>
      <c r="X10" s="172"/>
      <c r="Y10" s="172"/>
      <c r="Z10" s="172"/>
      <c r="AA10" s="172"/>
      <c r="AB10" s="172"/>
      <c r="AC10" s="172"/>
      <c r="AD10" s="172"/>
      <c r="AE10" s="172"/>
      <c r="AF10" s="172"/>
      <c r="AG10" s="172"/>
      <c r="AH10" s="172"/>
      <c r="AI10" s="172"/>
      <c r="AJ10" s="172"/>
      <c r="AK10" s="172"/>
      <c r="AL10" s="172"/>
      <c r="AM10" s="172"/>
      <c r="AN10" s="172"/>
      <c r="AO10" s="172"/>
      <c r="AP10" s="172"/>
      <c r="AQ10" s="172"/>
      <c r="AR10" s="172"/>
      <c r="AS10" s="172"/>
      <c r="AT10" s="172"/>
      <c r="AU10" s="172"/>
      <c r="AV10" s="172"/>
      <c r="AW10" s="172"/>
      <c r="AX10" s="172"/>
      <c r="AY10" s="172"/>
      <c r="AZ10" s="172"/>
      <c r="BA10" s="172"/>
      <c r="BB10" s="172"/>
      <c r="BC10" s="172"/>
      <c r="BD10" s="172"/>
      <c r="BE10" s="172"/>
      <c r="BF10" s="172"/>
      <c r="BG10" s="172"/>
      <c r="BH10" s="172"/>
      <c r="BI10" s="172"/>
      <c r="BJ10" s="172"/>
      <c r="BK10" s="172"/>
      <c r="BL10" s="172"/>
      <c r="BM10" s="172"/>
      <c r="BN10" s="172"/>
      <c r="BO10" s="172"/>
      <c r="BP10" s="172"/>
      <c r="BQ10" s="172"/>
      <c r="BR10" s="172"/>
      <c r="BS10" s="172"/>
      <c r="BT10" s="172"/>
      <c r="BU10" s="172"/>
      <c r="BV10" s="172"/>
      <c r="BW10" s="172"/>
      <c r="BX10" s="172"/>
      <c r="BY10" s="172"/>
      <c r="BZ10" s="172"/>
      <c r="CA10" s="172"/>
      <c r="CB10" s="172"/>
      <c r="CC10" s="172"/>
      <c r="CD10" s="172"/>
      <c r="CE10" s="172"/>
      <c r="CF10" s="172"/>
      <c r="CG10" s="172"/>
      <c r="CH10" s="172"/>
      <c r="CI10" s="172"/>
      <c r="CJ10" s="172"/>
      <c r="CK10" s="172"/>
      <c r="CL10" s="172"/>
      <c r="CM10" s="172"/>
      <c r="CN10" s="172"/>
      <c r="CO10" s="172"/>
      <c r="CP10" s="172"/>
      <c r="CQ10" s="172"/>
      <c r="CR10" s="172"/>
      <c r="CS10" s="172"/>
      <c r="CT10" s="172"/>
      <c r="CU10" s="172"/>
      <c r="CV10" s="172"/>
      <c r="CW10" s="172"/>
      <c r="CX10" s="172"/>
      <c r="CY10" s="172"/>
      <c r="CZ10" s="172"/>
      <c r="DA10" s="172"/>
      <c r="DB10" s="172"/>
      <c r="DC10" s="172"/>
      <c r="DD10" s="172"/>
      <c r="DE10" s="172"/>
      <c r="DF10" s="172"/>
      <c r="DG10" s="172"/>
      <c r="DH10" s="172"/>
      <c r="DI10" s="172"/>
      <c r="DJ10" s="172"/>
      <c r="DK10" s="172"/>
      <c r="DL10" s="172"/>
      <c r="DM10" s="172"/>
      <c r="DN10" s="172"/>
      <c r="DO10" s="172"/>
      <c r="DP10" s="172"/>
      <c r="DQ10" s="172"/>
      <c r="DR10" s="172"/>
    </row>
    <row r="11" spans="1:122" ht="25.5" customHeight="1" x14ac:dyDescent="0.2">
      <c r="A11" s="195" t="s">
        <v>88</v>
      </c>
      <c r="B11" s="196" t="s">
        <v>166</v>
      </c>
      <c r="C11" s="191" t="s">
        <v>266</v>
      </c>
      <c r="D11" s="197" t="s">
        <v>84</v>
      </c>
      <c r="E11" s="193">
        <f>(266.2+6.3)/1000</f>
        <v>0.27250000000000002</v>
      </c>
      <c r="F11" s="198"/>
      <c r="G11" s="198">
        <f>+E11*F11</f>
        <v>0</v>
      </c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  <c r="W11" s="172"/>
      <c r="X11" s="172"/>
      <c r="Y11" s="172"/>
      <c r="Z11" s="172"/>
      <c r="AA11" s="172"/>
      <c r="AB11" s="172"/>
      <c r="AC11" s="172"/>
      <c r="AD11" s="172"/>
      <c r="AE11" s="172"/>
      <c r="AF11" s="172"/>
      <c r="AG11" s="172"/>
      <c r="AH11" s="172"/>
      <c r="AI11" s="172"/>
      <c r="AJ11" s="172"/>
      <c r="AK11" s="172"/>
      <c r="AL11" s="172"/>
      <c r="AM11" s="172"/>
      <c r="AN11" s="172"/>
      <c r="AO11" s="172"/>
      <c r="AP11" s="172"/>
      <c r="AQ11" s="172"/>
      <c r="AR11" s="172"/>
      <c r="AS11" s="172"/>
      <c r="AT11" s="172"/>
      <c r="AU11" s="172"/>
      <c r="AV11" s="172"/>
      <c r="AW11" s="172"/>
      <c r="AX11" s="172"/>
      <c r="AY11" s="172"/>
      <c r="AZ11" s="172"/>
      <c r="BA11" s="172"/>
      <c r="BB11" s="172"/>
      <c r="BC11" s="172"/>
      <c r="BD11" s="172"/>
      <c r="BE11" s="172"/>
      <c r="BF11" s="172"/>
      <c r="BG11" s="172"/>
      <c r="BH11" s="172"/>
      <c r="BI11" s="172"/>
      <c r="BJ11" s="172"/>
      <c r="BK11" s="172"/>
      <c r="BL11" s="172"/>
      <c r="BM11" s="172"/>
      <c r="BN11" s="172"/>
      <c r="BO11" s="172"/>
      <c r="BP11" s="172"/>
      <c r="BQ11" s="172"/>
      <c r="BR11" s="172"/>
      <c r="BS11" s="172"/>
      <c r="BT11" s="172"/>
      <c r="BU11" s="172"/>
      <c r="BV11" s="172"/>
      <c r="BW11" s="172"/>
      <c r="BX11" s="172"/>
      <c r="BY11" s="172"/>
      <c r="BZ11" s="172"/>
      <c r="CA11" s="172"/>
      <c r="CB11" s="172"/>
      <c r="CC11" s="172"/>
      <c r="CD11" s="172"/>
      <c r="CE11" s="172"/>
      <c r="CF11" s="172"/>
      <c r="CG11" s="172"/>
      <c r="CH11" s="172"/>
      <c r="CI11" s="172"/>
      <c r="CJ11" s="172"/>
      <c r="CK11" s="172"/>
      <c r="CL11" s="172"/>
      <c r="CM11" s="172"/>
      <c r="CN11" s="172"/>
      <c r="CO11" s="172"/>
      <c r="CP11" s="172"/>
      <c r="CQ11" s="172"/>
      <c r="CR11" s="172"/>
      <c r="CS11" s="172"/>
      <c r="CT11" s="172"/>
      <c r="CU11" s="172"/>
      <c r="CV11" s="172"/>
      <c r="CW11" s="172"/>
      <c r="CX11" s="172"/>
      <c r="CY11" s="172"/>
      <c r="CZ11" s="172"/>
      <c r="DA11" s="172"/>
      <c r="DB11" s="172"/>
      <c r="DC11" s="172"/>
      <c r="DD11" s="172"/>
      <c r="DE11" s="172"/>
      <c r="DF11" s="172"/>
      <c r="DG11" s="172"/>
      <c r="DH11" s="172"/>
      <c r="DI11" s="172"/>
      <c r="DJ11" s="172"/>
      <c r="DK11" s="172"/>
      <c r="DL11" s="172"/>
      <c r="DM11" s="172"/>
      <c r="DN11" s="172"/>
      <c r="DO11" s="172"/>
      <c r="DP11" s="172"/>
      <c r="DQ11" s="172"/>
      <c r="DR11" s="172"/>
    </row>
    <row r="12" spans="1:122" ht="12" customHeight="1" x14ac:dyDescent="0.2">
      <c r="A12" s="195"/>
      <c r="B12" s="196"/>
      <c r="C12" s="191"/>
      <c r="D12" s="197"/>
      <c r="E12" s="193"/>
      <c r="F12" s="198"/>
      <c r="G12" s="198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  <c r="W12" s="172"/>
      <c r="X12" s="172"/>
      <c r="Y12" s="172"/>
      <c r="Z12" s="172"/>
      <c r="AA12" s="172"/>
      <c r="AB12" s="172"/>
      <c r="AC12" s="172"/>
      <c r="AD12" s="172"/>
      <c r="AE12" s="172"/>
      <c r="AF12" s="172"/>
      <c r="AG12" s="172"/>
      <c r="AH12" s="172"/>
      <c r="AI12" s="172"/>
      <c r="AJ12" s="172"/>
      <c r="AK12" s="172"/>
      <c r="AL12" s="172"/>
      <c r="AM12" s="172"/>
      <c r="AN12" s="172"/>
      <c r="AO12" s="172"/>
      <c r="AP12" s="172"/>
      <c r="AQ12" s="172"/>
      <c r="AR12" s="172"/>
      <c r="AS12" s="172"/>
      <c r="AT12" s="172"/>
      <c r="AU12" s="172"/>
      <c r="AV12" s="172"/>
      <c r="AW12" s="172"/>
      <c r="AX12" s="172"/>
      <c r="AY12" s="172"/>
      <c r="AZ12" s="172"/>
      <c r="BA12" s="172"/>
      <c r="BB12" s="172"/>
      <c r="BC12" s="172"/>
      <c r="BD12" s="172"/>
      <c r="BE12" s="172"/>
      <c r="BF12" s="172"/>
      <c r="BG12" s="172"/>
      <c r="BH12" s="172"/>
      <c r="BI12" s="172"/>
      <c r="BJ12" s="172"/>
      <c r="BK12" s="172"/>
      <c r="BL12" s="172"/>
      <c r="BM12" s="172"/>
      <c r="BN12" s="172"/>
      <c r="BO12" s="172"/>
      <c r="BP12" s="172"/>
      <c r="BQ12" s="172"/>
      <c r="BR12" s="172"/>
      <c r="BS12" s="172"/>
      <c r="BT12" s="172"/>
      <c r="BU12" s="172"/>
      <c r="BV12" s="172"/>
      <c r="BW12" s="172"/>
      <c r="BX12" s="172"/>
      <c r="BY12" s="172"/>
      <c r="BZ12" s="172"/>
      <c r="CA12" s="172"/>
      <c r="CB12" s="172"/>
      <c r="CC12" s="172"/>
      <c r="CD12" s="172"/>
      <c r="CE12" s="172"/>
      <c r="CF12" s="172"/>
      <c r="CG12" s="172"/>
      <c r="CH12" s="172"/>
      <c r="CI12" s="172"/>
      <c r="CJ12" s="172"/>
      <c r="CK12" s="172"/>
      <c r="CL12" s="172"/>
      <c r="CM12" s="172"/>
      <c r="CN12" s="172"/>
      <c r="CO12" s="172"/>
      <c r="CP12" s="172"/>
      <c r="CQ12" s="172"/>
      <c r="CR12" s="172"/>
      <c r="CS12" s="172"/>
      <c r="CT12" s="172"/>
      <c r="CU12" s="172"/>
      <c r="CV12" s="172"/>
      <c r="CW12" s="172"/>
      <c r="CX12" s="172"/>
      <c r="CY12" s="172"/>
      <c r="CZ12" s="172"/>
      <c r="DA12" s="172"/>
      <c r="DB12" s="172"/>
      <c r="DC12" s="172"/>
      <c r="DD12" s="172"/>
      <c r="DE12" s="172"/>
      <c r="DF12" s="172"/>
      <c r="DG12" s="172"/>
      <c r="DH12" s="172"/>
      <c r="DI12" s="172"/>
      <c r="DJ12" s="172"/>
      <c r="DK12" s="172"/>
      <c r="DL12" s="172"/>
      <c r="DM12" s="172"/>
      <c r="DN12" s="172"/>
      <c r="DO12" s="172"/>
      <c r="DP12" s="172"/>
      <c r="DQ12" s="172"/>
      <c r="DR12" s="172"/>
    </row>
    <row r="13" spans="1:122" ht="25.5" customHeight="1" x14ac:dyDescent="0.2">
      <c r="A13" s="195" t="s">
        <v>88</v>
      </c>
      <c r="B13" s="196" t="s">
        <v>167</v>
      </c>
      <c r="C13" s="191" t="s">
        <v>267</v>
      </c>
      <c r="D13" s="197" t="s">
        <v>84</v>
      </c>
      <c r="E13" s="193">
        <f>(77.2+4.6)/1000</f>
        <v>8.1799999999999998E-2</v>
      </c>
      <c r="F13" s="198"/>
      <c r="G13" s="198">
        <f>+E13*F13</f>
        <v>0</v>
      </c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172"/>
      <c r="AG13" s="172"/>
      <c r="AH13" s="172"/>
      <c r="AI13" s="172"/>
      <c r="AJ13" s="172"/>
      <c r="AK13" s="172"/>
      <c r="AL13" s="172"/>
      <c r="AM13" s="172"/>
      <c r="AN13" s="172"/>
      <c r="AO13" s="172"/>
      <c r="AP13" s="172"/>
      <c r="AQ13" s="172"/>
      <c r="AR13" s="172"/>
      <c r="AS13" s="172"/>
      <c r="AT13" s="172"/>
      <c r="AU13" s="172"/>
      <c r="AV13" s="172"/>
      <c r="AW13" s="172"/>
      <c r="AX13" s="172"/>
      <c r="AY13" s="172"/>
      <c r="AZ13" s="172"/>
      <c r="BA13" s="172"/>
      <c r="BB13" s="172"/>
      <c r="BC13" s="172"/>
      <c r="BD13" s="172"/>
      <c r="BE13" s="172"/>
      <c r="BF13" s="172"/>
      <c r="BG13" s="172"/>
      <c r="BH13" s="172"/>
      <c r="BI13" s="172"/>
      <c r="BJ13" s="172"/>
      <c r="BK13" s="172"/>
      <c r="BL13" s="172"/>
      <c r="BM13" s="172"/>
      <c r="BN13" s="172"/>
      <c r="BO13" s="172"/>
      <c r="BP13" s="172"/>
      <c r="BQ13" s="172"/>
      <c r="BR13" s="172"/>
      <c r="BS13" s="172"/>
      <c r="BT13" s="172"/>
      <c r="BU13" s="172"/>
      <c r="BV13" s="172"/>
      <c r="BW13" s="172"/>
      <c r="BX13" s="172"/>
      <c r="BY13" s="172"/>
      <c r="BZ13" s="172"/>
      <c r="CA13" s="172"/>
      <c r="CB13" s="172"/>
      <c r="CC13" s="172"/>
      <c r="CD13" s="172"/>
      <c r="CE13" s="172"/>
      <c r="CF13" s="172"/>
      <c r="CG13" s="172"/>
      <c r="CH13" s="172"/>
      <c r="CI13" s="172"/>
      <c r="CJ13" s="172"/>
      <c r="CK13" s="172"/>
      <c r="CL13" s="172"/>
      <c r="CM13" s="172"/>
      <c r="CN13" s="172"/>
      <c r="CO13" s="172"/>
      <c r="CP13" s="172"/>
      <c r="CQ13" s="172"/>
      <c r="CR13" s="172"/>
      <c r="CS13" s="172"/>
      <c r="CT13" s="172"/>
      <c r="CU13" s="172"/>
      <c r="CV13" s="172"/>
      <c r="CW13" s="172"/>
      <c r="CX13" s="172"/>
      <c r="CY13" s="172"/>
      <c r="CZ13" s="172"/>
      <c r="DA13" s="172"/>
      <c r="DB13" s="172"/>
      <c r="DC13" s="172"/>
      <c r="DD13" s="172"/>
      <c r="DE13" s="172"/>
      <c r="DF13" s="172"/>
      <c r="DG13" s="172"/>
      <c r="DH13" s="172"/>
      <c r="DI13" s="172"/>
      <c r="DJ13" s="172"/>
      <c r="DK13" s="172"/>
      <c r="DL13" s="172"/>
      <c r="DM13" s="172"/>
      <c r="DN13" s="172"/>
      <c r="DO13" s="172"/>
      <c r="DP13" s="172"/>
      <c r="DQ13" s="172"/>
      <c r="DR13" s="172"/>
    </row>
    <row r="14" spans="1:122" x14ac:dyDescent="0.2">
      <c r="A14" s="195"/>
      <c r="B14" s="196"/>
      <c r="C14" s="191"/>
      <c r="D14" s="197"/>
      <c r="E14" s="193"/>
      <c r="F14" s="198"/>
      <c r="G14" s="198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  <c r="AW14" s="172"/>
      <c r="AX14" s="172"/>
      <c r="AY14" s="172"/>
      <c r="AZ14" s="172"/>
      <c r="BA14" s="172"/>
      <c r="BB14" s="172"/>
      <c r="BC14" s="172"/>
      <c r="BD14" s="172"/>
      <c r="BE14" s="172"/>
      <c r="BF14" s="172"/>
      <c r="BG14" s="172"/>
      <c r="BH14" s="172"/>
      <c r="BI14" s="172"/>
      <c r="BJ14" s="172"/>
      <c r="BK14" s="172"/>
      <c r="BL14" s="172"/>
      <c r="BM14" s="172"/>
      <c r="BN14" s="172"/>
      <c r="BO14" s="172"/>
      <c r="BP14" s="172"/>
      <c r="BQ14" s="172"/>
      <c r="BR14" s="172"/>
      <c r="BS14" s="172"/>
      <c r="BT14" s="172"/>
      <c r="BU14" s="172"/>
      <c r="BV14" s="172"/>
      <c r="BW14" s="172"/>
      <c r="BX14" s="172"/>
      <c r="BY14" s="172"/>
      <c r="BZ14" s="172"/>
      <c r="CA14" s="172"/>
      <c r="CB14" s="172"/>
      <c r="CC14" s="172"/>
      <c r="CD14" s="172"/>
      <c r="CE14" s="172"/>
      <c r="CF14" s="172"/>
      <c r="CG14" s="172"/>
      <c r="CH14" s="172"/>
      <c r="CI14" s="172"/>
      <c r="CJ14" s="172"/>
      <c r="CK14" s="172"/>
      <c r="CL14" s="172"/>
      <c r="CM14" s="172"/>
      <c r="CN14" s="172"/>
      <c r="CO14" s="172"/>
      <c r="CP14" s="172"/>
      <c r="CQ14" s="172"/>
      <c r="CR14" s="172"/>
      <c r="CS14" s="172"/>
      <c r="CT14" s="172"/>
      <c r="CU14" s="172"/>
      <c r="CV14" s="172"/>
      <c r="CW14" s="172"/>
      <c r="CX14" s="172"/>
      <c r="CY14" s="172"/>
      <c r="CZ14" s="172"/>
      <c r="DA14" s="172"/>
      <c r="DB14" s="172"/>
      <c r="DC14" s="172"/>
      <c r="DD14" s="172"/>
      <c r="DE14" s="172"/>
      <c r="DF14" s="172"/>
      <c r="DG14" s="172"/>
      <c r="DH14" s="172"/>
      <c r="DI14" s="172"/>
      <c r="DJ14" s="172"/>
      <c r="DK14" s="172"/>
      <c r="DL14" s="172"/>
      <c r="DM14" s="172"/>
      <c r="DN14" s="172"/>
      <c r="DO14" s="172"/>
      <c r="DP14" s="172"/>
      <c r="DQ14" s="172"/>
      <c r="DR14" s="172"/>
    </row>
    <row r="15" spans="1:122" ht="25.5" customHeight="1" x14ac:dyDescent="0.2">
      <c r="A15" s="195" t="s">
        <v>88</v>
      </c>
      <c r="B15" s="196" t="s">
        <v>96</v>
      </c>
      <c r="C15" s="191" t="s">
        <v>268</v>
      </c>
      <c r="D15" s="197" t="s">
        <v>84</v>
      </c>
      <c r="E15" s="193">
        <f>148.7/1000</f>
        <v>0.1487</v>
      </c>
      <c r="F15" s="198"/>
      <c r="G15" s="198">
        <f>+E15*F15</f>
        <v>0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  <c r="W15" s="172"/>
      <c r="X15" s="172"/>
      <c r="Y15" s="172"/>
      <c r="Z15" s="172"/>
      <c r="AA15" s="172"/>
      <c r="AB15" s="172"/>
      <c r="AC15" s="172"/>
      <c r="AD15" s="172"/>
      <c r="AE15" s="172"/>
      <c r="AF15" s="172"/>
      <c r="AG15" s="172"/>
      <c r="AH15" s="172"/>
      <c r="AI15" s="172"/>
      <c r="AJ15" s="172"/>
      <c r="AK15" s="172"/>
      <c r="AL15" s="172"/>
      <c r="AM15" s="172"/>
      <c r="AN15" s="172"/>
      <c r="AO15" s="172"/>
      <c r="AP15" s="172"/>
      <c r="AQ15" s="172"/>
      <c r="AR15" s="172"/>
      <c r="AS15" s="172"/>
      <c r="AT15" s="172"/>
      <c r="AU15" s="172"/>
      <c r="AV15" s="172"/>
      <c r="AW15" s="172"/>
      <c r="AX15" s="172"/>
      <c r="AY15" s="172"/>
      <c r="AZ15" s="172"/>
      <c r="BA15" s="172"/>
      <c r="BB15" s="172"/>
      <c r="BC15" s="172"/>
      <c r="BD15" s="172"/>
      <c r="BE15" s="172"/>
      <c r="BF15" s="172"/>
      <c r="BG15" s="172"/>
      <c r="BH15" s="172"/>
      <c r="BI15" s="172"/>
      <c r="BJ15" s="172"/>
      <c r="BK15" s="172"/>
      <c r="BL15" s="172"/>
      <c r="BM15" s="172"/>
      <c r="BN15" s="172"/>
      <c r="BO15" s="172"/>
      <c r="BP15" s="172"/>
      <c r="BQ15" s="172"/>
      <c r="BR15" s="172"/>
      <c r="BS15" s="172"/>
      <c r="BT15" s="172"/>
      <c r="BU15" s="172"/>
      <c r="BV15" s="172"/>
      <c r="BW15" s="172"/>
      <c r="BX15" s="172"/>
      <c r="BY15" s="172"/>
      <c r="BZ15" s="172"/>
      <c r="CA15" s="172"/>
      <c r="CB15" s="172"/>
      <c r="CC15" s="172"/>
      <c r="CD15" s="172"/>
      <c r="CE15" s="172"/>
      <c r="CF15" s="172"/>
      <c r="CG15" s="172"/>
      <c r="CH15" s="172"/>
      <c r="CI15" s="172"/>
      <c r="CJ15" s="172"/>
      <c r="CK15" s="172"/>
      <c r="CL15" s="172"/>
      <c r="CM15" s="172"/>
      <c r="CN15" s="172"/>
      <c r="CO15" s="172"/>
      <c r="CP15" s="172"/>
      <c r="CQ15" s="172"/>
      <c r="CR15" s="172"/>
      <c r="CS15" s="172"/>
      <c r="CT15" s="172"/>
      <c r="CU15" s="172"/>
      <c r="CV15" s="172"/>
      <c r="CW15" s="172"/>
      <c r="CX15" s="172"/>
      <c r="CY15" s="172"/>
      <c r="CZ15" s="172"/>
      <c r="DA15" s="172"/>
      <c r="DB15" s="172"/>
      <c r="DC15" s="172"/>
      <c r="DD15" s="172"/>
      <c r="DE15" s="172"/>
      <c r="DF15" s="172"/>
      <c r="DG15" s="172"/>
      <c r="DH15" s="172"/>
      <c r="DI15" s="172"/>
      <c r="DJ15" s="172"/>
      <c r="DK15" s="172"/>
      <c r="DL15" s="172"/>
      <c r="DM15" s="172"/>
      <c r="DN15" s="172"/>
      <c r="DO15" s="172"/>
      <c r="DP15" s="172"/>
      <c r="DQ15" s="172"/>
      <c r="DR15" s="172"/>
    </row>
    <row r="16" spans="1:122" ht="12" customHeight="1" x14ac:dyDescent="0.2">
      <c r="A16" s="195"/>
      <c r="B16" s="196"/>
      <c r="C16" s="191"/>
      <c r="D16" s="197"/>
      <c r="E16" s="193"/>
      <c r="F16" s="198"/>
      <c r="G16" s="198"/>
      <c r="H16" s="172"/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172"/>
      <c r="AB16" s="172"/>
      <c r="AC16" s="172"/>
      <c r="AD16" s="172"/>
      <c r="AE16" s="172"/>
      <c r="AF16" s="172"/>
      <c r="AG16" s="172"/>
      <c r="AH16" s="172"/>
      <c r="AI16" s="172"/>
      <c r="AJ16" s="172"/>
      <c r="AK16" s="172"/>
      <c r="AL16" s="172"/>
      <c r="AM16" s="172"/>
      <c r="AN16" s="172"/>
      <c r="AO16" s="172"/>
      <c r="AP16" s="172"/>
      <c r="AQ16" s="172"/>
      <c r="AR16" s="172"/>
      <c r="AS16" s="172"/>
      <c r="AT16" s="172"/>
      <c r="AU16" s="172"/>
      <c r="AV16" s="172"/>
      <c r="AW16" s="172"/>
      <c r="AX16" s="172"/>
      <c r="AY16" s="172"/>
      <c r="AZ16" s="172"/>
      <c r="BA16" s="172"/>
      <c r="BB16" s="172"/>
      <c r="BC16" s="172"/>
      <c r="BD16" s="172"/>
      <c r="BE16" s="172"/>
      <c r="BF16" s="172"/>
      <c r="BG16" s="172"/>
      <c r="BH16" s="172"/>
      <c r="BI16" s="172"/>
      <c r="BJ16" s="172"/>
      <c r="BK16" s="172"/>
      <c r="BL16" s="172"/>
      <c r="BM16" s="172"/>
      <c r="BN16" s="172"/>
      <c r="BO16" s="172"/>
      <c r="BP16" s="172"/>
      <c r="BQ16" s="172"/>
      <c r="BR16" s="172"/>
      <c r="BS16" s="172"/>
      <c r="BT16" s="172"/>
      <c r="BU16" s="172"/>
      <c r="BV16" s="172"/>
      <c r="BW16" s="172"/>
      <c r="BX16" s="172"/>
      <c r="BY16" s="172"/>
      <c r="BZ16" s="172"/>
      <c r="CA16" s="172"/>
      <c r="CB16" s="172"/>
      <c r="CC16" s="172"/>
      <c r="CD16" s="172"/>
      <c r="CE16" s="172"/>
      <c r="CF16" s="172"/>
      <c r="CG16" s="172"/>
      <c r="CH16" s="172"/>
      <c r="CI16" s="172"/>
      <c r="CJ16" s="172"/>
      <c r="CK16" s="172"/>
      <c r="CL16" s="172"/>
      <c r="CM16" s="172"/>
      <c r="CN16" s="172"/>
      <c r="CO16" s="172"/>
      <c r="CP16" s="172"/>
      <c r="CQ16" s="172"/>
      <c r="CR16" s="172"/>
      <c r="CS16" s="172"/>
      <c r="CT16" s="172"/>
      <c r="CU16" s="172"/>
      <c r="CV16" s="172"/>
      <c r="CW16" s="172"/>
      <c r="CX16" s="172"/>
      <c r="CY16" s="172"/>
      <c r="CZ16" s="172"/>
      <c r="DA16" s="172"/>
      <c r="DB16" s="172"/>
      <c r="DC16" s="172"/>
      <c r="DD16" s="172"/>
      <c r="DE16" s="172"/>
      <c r="DF16" s="172"/>
      <c r="DG16" s="172"/>
      <c r="DH16" s="172"/>
      <c r="DI16" s="172"/>
      <c r="DJ16" s="172"/>
      <c r="DK16" s="172"/>
      <c r="DL16" s="172"/>
      <c r="DM16" s="172"/>
      <c r="DN16" s="172"/>
      <c r="DO16" s="172"/>
      <c r="DP16" s="172"/>
      <c r="DQ16" s="172"/>
      <c r="DR16" s="172"/>
    </row>
    <row r="17" spans="1:124" ht="25.5" customHeight="1" x14ac:dyDescent="0.2">
      <c r="A17" s="195" t="s">
        <v>88</v>
      </c>
      <c r="B17" s="196" t="s">
        <v>168</v>
      </c>
      <c r="C17" s="191" t="s">
        <v>269</v>
      </c>
      <c r="D17" s="197" t="s">
        <v>84</v>
      </c>
      <c r="E17" s="193">
        <f>(56.5+158.3)/1000</f>
        <v>0.21480000000000002</v>
      </c>
      <c r="F17" s="198"/>
      <c r="G17" s="198">
        <f>+E17*F17</f>
        <v>0</v>
      </c>
      <c r="H17" s="172"/>
      <c r="I17" s="172"/>
      <c r="J17" s="172"/>
      <c r="K17" s="172"/>
      <c r="L17" s="172"/>
      <c r="M17" s="172"/>
      <c r="N17" s="172"/>
      <c r="O17" s="172"/>
      <c r="P17" s="172"/>
      <c r="Q17" s="172"/>
      <c r="R17" s="172"/>
      <c r="S17" s="172"/>
      <c r="T17" s="172"/>
      <c r="U17" s="172"/>
      <c r="V17" s="172"/>
      <c r="W17" s="172"/>
      <c r="X17" s="172"/>
      <c r="Y17" s="172"/>
      <c r="Z17" s="172"/>
      <c r="AA17" s="172"/>
      <c r="AB17" s="172"/>
      <c r="AC17" s="172"/>
      <c r="AD17" s="172"/>
      <c r="AE17" s="172"/>
      <c r="AF17" s="172"/>
      <c r="AG17" s="172"/>
      <c r="AH17" s="172"/>
      <c r="AI17" s="172"/>
      <c r="AJ17" s="172"/>
      <c r="AK17" s="172"/>
      <c r="AL17" s="172"/>
      <c r="AM17" s="172"/>
      <c r="AN17" s="172"/>
      <c r="AO17" s="172"/>
      <c r="AP17" s="172"/>
      <c r="AQ17" s="172"/>
      <c r="AR17" s="172"/>
      <c r="AS17" s="172"/>
      <c r="AT17" s="172"/>
      <c r="AU17" s="172"/>
      <c r="AV17" s="172"/>
      <c r="AW17" s="172"/>
      <c r="AX17" s="172"/>
      <c r="AY17" s="172"/>
      <c r="AZ17" s="172"/>
      <c r="BA17" s="172"/>
      <c r="BB17" s="172"/>
      <c r="BC17" s="172"/>
      <c r="BD17" s="172"/>
      <c r="BE17" s="172"/>
      <c r="BF17" s="172"/>
      <c r="BG17" s="172"/>
      <c r="BH17" s="172"/>
      <c r="BI17" s="172"/>
      <c r="BJ17" s="172"/>
      <c r="BK17" s="172"/>
      <c r="BL17" s="172"/>
      <c r="BM17" s="172"/>
      <c r="BN17" s="172"/>
      <c r="BO17" s="172"/>
      <c r="BP17" s="172"/>
      <c r="BQ17" s="172"/>
      <c r="BR17" s="172"/>
      <c r="BS17" s="172"/>
      <c r="BT17" s="172"/>
      <c r="BU17" s="172"/>
      <c r="BV17" s="172"/>
      <c r="BW17" s="172"/>
      <c r="BX17" s="172"/>
      <c r="BY17" s="172"/>
      <c r="BZ17" s="172"/>
      <c r="CA17" s="172"/>
      <c r="CB17" s="172"/>
      <c r="CC17" s="172"/>
      <c r="CD17" s="172"/>
      <c r="CE17" s="172"/>
      <c r="CF17" s="172"/>
      <c r="CG17" s="172"/>
      <c r="CH17" s="172"/>
      <c r="CI17" s="172"/>
      <c r="CJ17" s="172"/>
      <c r="CK17" s="172"/>
      <c r="CL17" s="172"/>
      <c r="CM17" s="172"/>
      <c r="CN17" s="172"/>
      <c r="CO17" s="172"/>
      <c r="CP17" s="172"/>
      <c r="CQ17" s="172"/>
      <c r="CR17" s="172"/>
      <c r="CS17" s="172"/>
      <c r="CT17" s="172"/>
      <c r="CU17" s="172"/>
      <c r="CV17" s="172"/>
      <c r="CW17" s="172"/>
      <c r="CX17" s="172"/>
      <c r="CY17" s="172"/>
      <c r="CZ17" s="172"/>
      <c r="DA17" s="172"/>
      <c r="DB17" s="172"/>
      <c r="DC17" s="172"/>
      <c r="DD17" s="172"/>
      <c r="DE17" s="172"/>
      <c r="DF17" s="172"/>
      <c r="DG17" s="172"/>
      <c r="DH17" s="172"/>
      <c r="DI17" s="172"/>
      <c r="DJ17" s="172"/>
      <c r="DK17" s="172"/>
      <c r="DL17" s="172"/>
      <c r="DM17" s="172"/>
      <c r="DN17" s="172"/>
      <c r="DO17" s="172"/>
      <c r="DP17" s="172"/>
      <c r="DQ17" s="172"/>
      <c r="DR17" s="172"/>
    </row>
    <row r="18" spans="1:124" ht="12" customHeight="1" x14ac:dyDescent="0.2">
      <c r="A18" s="195"/>
      <c r="B18" s="196"/>
      <c r="C18" s="191"/>
      <c r="D18" s="197"/>
      <c r="E18" s="193"/>
      <c r="F18" s="198"/>
      <c r="G18" s="198"/>
      <c r="H18" s="172"/>
      <c r="I18" s="172"/>
      <c r="J18" s="172"/>
      <c r="K18" s="172"/>
      <c r="L18" s="172"/>
      <c r="M18" s="172"/>
      <c r="N18" s="172"/>
      <c r="O18" s="172"/>
      <c r="P18" s="172"/>
      <c r="Q18" s="172"/>
      <c r="R18" s="172"/>
      <c r="S18" s="172"/>
      <c r="T18" s="172"/>
      <c r="U18" s="172"/>
      <c r="V18" s="172"/>
      <c r="W18" s="172"/>
      <c r="X18" s="172"/>
      <c r="Y18" s="172"/>
      <c r="Z18" s="172"/>
      <c r="AA18" s="172"/>
      <c r="AB18" s="172"/>
      <c r="AC18" s="172"/>
      <c r="AD18" s="172"/>
      <c r="AE18" s="172"/>
      <c r="AF18" s="172"/>
      <c r="AG18" s="172"/>
      <c r="AH18" s="172"/>
      <c r="AI18" s="172"/>
      <c r="AJ18" s="172"/>
      <c r="AK18" s="172"/>
      <c r="AL18" s="172"/>
      <c r="AM18" s="172"/>
      <c r="AN18" s="172"/>
      <c r="AO18" s="172"/>
      <c r="AP18" s="172"/>
      <c r="AQ18" s="172"/>
      <c r="AR18" s="172"/>
      <c r="AS18" s="172"/>
      <c r="AT18" s="172"/>
      <c r="AU18" s="172"/>
      <c r="AV18" s="172"/>
      <c r="AW18" s="172"/>
      <c r="AX18" s="172"/>
      <c r="AY18" s="172"/>
      <c r="AZ18" s="172"/>
      <c r="BA18" s="172"/>
      <c r="BB18" s="172"/>
      <c r="BC18" s="172"/>
      <c r="BD18" s="172"/>
      <c r="BE18" s="172"/>
      <c r="BF18" s="172"/>
      <c r="BG18" s="172"/>
      <c r="BH18" s="172"/>
      <c r="BI18" s="172"/>
      <c r="BJ18" s="172"/>
      <c r="BK18" s="172"/>
      <c r="BL18" s="172"/>
      <c r="BM18" s="172"/>
      <c r="BN18" s="172"/>
      <c r="BO18" s="172"/>
      <c r="BP18" s="172"/>
      <c r="BQ18" s="172"/>
      <c r="BR18" s="172"/>
      <c r="BS18" s="172"/>
      <c r="BT18" s="172"/>
      <c r="BU18" s="172"/>
      <c r="BV18" s="172"/>
      <c r="BW18" s="172"/>
      <c r="BX18" s="172"/>
      <c r="BY18" s="172"/>
      <c r="BZ18" s="172"/>
      <c r="CA18" s="172"/>
      <c r="CB18" s="172"/>
      <c r="CC18" s="172"/>
      <c r="CD18" s="172"/>
      <c r="CE18" s="172"/>
      <c r="CF18" s="172"/>
      <c r="CG18" s="172"/>
      <c r="CH18" s="172"/>
      <c r="CI18" s="172"/>
      <c r="CJ18" s="172"/>
      <c r="CK18" s="172"/>
      <c r="CL18" s="172"/>
      <c r="CM18" s="172"/>
      <c r="CN18" s="172"/>
      <c r="CO18" s="172"/>
      <c r="CP18" s="172"/>
      <c r="CQ18" s="172"/>
      <c r="CR18" s="172"/>
      <c r="CS18" s="172"/>
      <c r="CT18" s="172"/>
      <c r="CU18" s="172"/>
      <c r="CV18" s="172"/>
      <c r="CW18" s="172"/>
      <c r="CX18" s="172"/>
      <c r="CY18" s="172"/>
      <c r="CZ18" s="172"/>
      <c r="DA18" s="172"/>
      <c r="DB18" s="172"/>
      <c r="DC18" s="172"/>
      <c r="DD18" s="172"/>
      <c r="DE18" s="172"/>
      <c r="DF18" s="172"/>
      <c r="DG18" s="172"/>
      <c r="DH18" s="172"/>
      <c r="DI18" s="172"/>
      <c r="DJ18" s="172"/>
      <c r="DK18" s="172"/>
      <c r="DL18" s="172"/>
      <c r="DM18" s="172"/>
      <c r="DN18" s="172"/>
      <c r="DO18" s="172"/>
      <c r="DP18" s="172"/>
      <c r="DQ18" s="172"/>
      <c r="DR18" s="172"/>
    </row>
    <row r="19" spans="1:124" ht="22.5" x14ac:dyDescent="0.2">
      <c r="A19" s="195" t="s">
        <v>27</v>
      </c>
      <c r="B19" s="196" t="s">
        <v>28</v>
      </c>
      <c r="C19" s="191"/>
      <c r="D19" s="197" t="s">
        <v>26</v>
      </c>
      <c r="E19" s="193">
        <v>18</v>
      </c>
      <c r="F19" s="198"/>
      <c r="G19" s="198">
        <f>+E19*F19</f>
        <v>0</v>
      </c>
      <c r="J19" s="172"/>
    </row>
    <row r="20" spans="1:124" x14ac:dyDescent="0.2">
      <c r="A20" s="195"/>
      <c r="B20" s="196"/>
      <c r="C20" s="191"/>
      <c r="D20" s="197"/>
      <c r="E20" s="193"/>
      <c r="F20" s="198"/>
      <c r="G20" s="199"/>
      <c r="J20" s="172"/>
    </row>
    <row r="21" spans="1:124" ht="12.75" customHeight="1" x14ac:dyDescent="0.2">
      <c r="A21" s="195" t="s">
        <v>97</v>
      </c>
      <c r="B21" s="196" t="s">
        <v>98</v>
      </c>
      <c r="C21" s="191"/>
      <c r="D21" s="197" t="s">
        <v>26</v>
      </c>
      <c r="E21" s="193">
        <v>75</v>
      </c>
      <c r="F21" s="198"/>
      <c r="G21" s="198">
        <f>+E21*F21</f>
        <v>0</v>
      </c>
      <c r="J21" s="172"/>
    </row>
    <row r="22" spans="1:124" ht="12" customHeight="1" thickBot="1" x14ac:dyDescent="0.25">
      <c r="A22" s="200"/>
      <c r="B22" s="200"/>
      <c r="C22" s="201"/>
      <c r="D22" s="200"/>
      <c r="E22" s="202"/>
      <c r="F22" s="200"/>
      <c r="G22" s="203"/>
      <c r="J22" s="172"/>
    </row>
    <row r="23" spans="1:124" ht="15" customHeight="1" thickTop="1" x14ac:dyDescent="0.2">
      <c r="A23" s="323" t="s">
        <v>22</v>
      </c>
      <c r="B23" s="324"/>
      <c r="C23" s="204"/>
      <c r="D23" s="205"/>
      <c r="E23" s="206"/>
      <c r="F23" s="207"/>
      <c r="G23" s="325">
        <f>SUM(G9:G22)</f>
        <v>0</v>
      </c>
      <c r="H23" s="208"/>
      <c r="I23" s="208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72"/>
      <c r="Z23" s="172"/>
      <c r="AA23" s="172"/>
      <c r="AB23" s="172"/>
      <c r="AC23" s="172"/>
      <c r="AD23" s="172"/>
      <c r="AE23" s="172"/>
      <c r="AF23" s="172"/>
      <c r="AG23" s="172"/>
      <c r="AH23" s="172"/>
      <c r="AI23" s="172"/>
      <c r="AJ23" s="172"/>
      <c r="AK23" s="172"/>
      <c r="AL23" s="172"/>
      <c r="AM23" s="172"/>
      <c r="AN23" s="172"/>
      <c r="AO23" s="172"/>
      <c r="AP23" s="172"/>
      <c r="AQ23" s="172"/>
      <c r="AR23" s="172"/>
      <c r="AS23" s="172"/>
      <c r="AT23" s="172"/>
      <c r="AU23" s="172"/>
      <c r="AV23" s="172"/>
      <c r="AW23" s="172"/>
      <c r="AX23" s="172"/>
      <c r="AY23" s="172"/>
      <c r="AZ23" s="172"/>
      <c r="BA23" s="172"/>
      <c r="BB23" s="172"/>
      <c r="BC23" s="172"/>
      <c r="BD23" s="172"/>
      <c r="BE23" s="172"/>
      <c r="BF23" s="172"/>
      <c r="BG23" s="172"/>
      <c r="BH23" s="172"/>
      <c r="BI23" s="172"/>
      <c r="BJ23" s="172"/>
      <c r="BK23" s="172"/>
      <c r="BL23" s="172"/>
      <c r="BM23" s="172"/>
      <c r="BN23" s="172"/>
      <c r="BO23" s="172"/>
      <c r="BP23" s="172"/>
      <c r="BQ23" s="172"/>
      <c r="BR23" s="172"/>
      <c r="BS23" s="172"/>
      <c r="BT23" s="172"/>
      <c r="BU23" s="172"/>
      <c r="BV23" s="172"/>
      <c r="BW23" s="172"/>
      <c r="BX23" s="172"/>
      <c r="BY23" s="172"/>
      <c r="BZ23" s="172"/>
      <c r="CA23" s="172"/>
      <c r="CB23" s="172"/>
      <c r="CC23" s="172"/>
      <c r="CD23" s="172"/>
      <c r="CE23" s="172"/>
      <c r="CF23" s="172"/>
      <c r="CG23" s="172"/>
      <c r="CH23" s="172"/>
      <c r="CI23" s="172"/>
      <c r="CJ23" s="172"/>
      <c r="CK23" s="172"/>
      <c r="CL23" s="172"/>
      <c r="CM23" s="172"/>
      <c r="CN23" s="172"/>
      <c r="CO23" s="172"/>
      <c r="CP23" s="172"/>
      <c r="CQ23" s="172"/>
      <c r="CR23" s="172"/>
      <c r="CS23" s="172"/>
      <c r="CT23" s="172"/>
      <c r="CU23" s="172"/>
      <c r="CV23" s="172"/>
      <c r="CW23" s="172"/>
      <c r="CX23" s="172"/>
      <c r="CY23" s="172"/>
      <c r="CZ23" s="172"/>
      <c r="DA23" s="172"/>
      <c r="DB23" s="172"/>
      <c r="DC23" s="172"/>
      <c r="DD23" s="172"/>
      <c r="DE23" s="172"/>
      <c r="DF23" s="172"/>
      <c r="DG23" s="172"/>
      <c r="DH23" s="172"/>
      <c r="DI23" s="172"/>
      <c r="DJ23" s="172"/>
      <c r="DK23" s="172"/>
      <c r="DL23" s="172"/>
      <c r="DM23" s="172"/>
      <c r="DN23" s="172"/>
      <c r="DO23" s="172"/>
      <c r="DP23" s="172"/>
      <c r="DQ23" s="172"/>
      <c r="DR23" s="172"/>
    </row>
    <row r="24" spans="1:124" ht="12" customHeight="1" x14ac:dyDescent="0.2">
      <c r="A24" s="209"/>
      <c r="B24" s="210"/>
      <c r="C24" s="211"/>
      <c r="D24" s="212"/>
      <c r="E24" s="213"/>
      <c r="F24" s="214"/>
      <c r="G24" s="215"/>
      <c r="H24" s="208"/>
      <c r="I24" s="208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172"/>
      <c r="W24" s="172"/>
      <c r="X24" s="172"/>
      <c r="Y24" s="172"/>
      <c r="Z24" s="172"/>
      <c r="AA24" s="172"/>
      <c r="AB24" s="172"/>
      <c r="AC24" s="172"/>
      <c r="AD24" s="172"/>
      <c r="AE24" s="172"/>
      <c r="AF24" s="172"/>
      <c r="AG24" s="172"/>
      <c r="AH24" s="172"/>
      <c r="AI24" s="172"/>
      <c r="AJ24" s="172"/>
      <c r="AK24" s="172"/>
      <c r="AL24" s="172"/>
      <c r="AM24" s="172"/>
      <c r="AN24" s="172"/>
      <c r="AO24" s="172"/>
      <c r="AP24" s="172"/>
      <c r="AQ24" s="172"/>
      <c r="AR24" s="172"/>
      <c r="AS24" s="172"/>
      <c r="AT24" s="172"/>
      <c r="AU24" s="172"/>
      <c r="AV24" s="172"/>
      <c r="AW24" s="172"/>
      <c r="AX24" s="172"/>
      <c r="AY24" s="172"/>
      <c r="AZ24" s="172"/>
      <c r="BA24" s="172"/>
      <c r="BB24" s="172"/>
      <c r="BC24" s="172"/>
      <c r="BD24" s="172"/>
      <c r="BE24" s="172"/>
      <c r="BF24" s="172"/>
      <c r="BG24" s="172"/>
      <c r="BH24" s="172"/>
      <c r="BI24" s="172"/>
      <c r="BJ24" s="172"/>
      <c r="BK24" s="172"/>
      <c r="BL24" s="172"/>
      <c r="BM24" s="172"/>
      <c r="BN24" s="172"/>
      <c r="BO24" s="172"/>
      <c r="BP24" s="172"/>
      <c r="BQ24" s="172"/>
      <c r="BR24" s="172"/>
      <c r="BS24" s="172"/>
      <c r="BT24" s="172"/>
      <c r="BU24" s="172"/>
      <c r="BV24" s="172"/>
      <c r="BW24" s="172"/>
      <c r="BX24" s="172"/>
      <c r="BY24" s="172"/>
      <c r="BZ24" s="172"/>
      <c r="CA24" s="172"/>
      <c r="CB24" s="172"/>
      <c r="CC24" s="172"/>
      <c r="CD24" s="172"/>
      <c r="CE24" s="172"/>
      <c r="CF24" s="172"/>
      <c r="CG24" s="172"/>
      <c r="CH24" s="172"/>
      <c r="CI24" s="172"/>
      <c r="CJ24" s="172"/>
      <c r="CK24" s="172"/>
      <c r="CL24" s="172"/>
      <c r="CM24" s="172"/>
      <c r="CN24" s="172"/>
      <c r="CO24" s="172"/>
      <c r="CP24" s="172"/>
      <c r="CQ24" s="172"/>
      <c r="CR24" s="172"/>
      <c r="CS24" s="172"/>
      <c r="CT24" s="172"/>
      <c r="CU24" s="172"/>
      <c r="CV24" s="172"/>
      <c r="CW24" s="172"/>
      <c r="CX24" s="172"/>
      <c r="CY24" s="172"/>
      <c r="CZ24" s="172"/>
      <c r="DA24" s="172"/>
      <c r="DB24" s="172"/>
      <c r="DC24" s="172"/>
      <c r="DD24" s="172"/>
      <c r="DE24" s="172"/>
      <c r="DF24" s="172"/>
      <c r="DG24" s="172"/>
      <c r="DH24" s="172"/>
      <c r="DI24" s="172"/>
      <c r="DJ24" s="172"/>
      <c r="DK24" s="172"/>
      <c r="DL24" s="172"/>
      <c r="DM24" s="172"/>
      <c r="DN24" s="172"/>
      <c r="DO24" s="172"/>
      <c r="DP24" s="172"/>
      <c r="DQ24" s="172"/>
      <c r="DR24" s="172"/>
    </row>
    <row r="25" spans="1:124" ht="15" customHeight="1" x14ac:dyDescent="0.2">
      <c r="A25" s="326" t="s">
        <v>24</v>
      </c>
      <c r="B25" s="320" t="s">
        <v>25</v>
      </c>
      <c r="C25" s="180"/>
      <c r="D25" s="181"/>
      <c r="E25" s="216"/>
      <c r="F25" s="217"/>
      <c r="G25" s="218"/>
      <c r="H25" s="219"/>
      <c r="I25" s="219"/>
      <c r="J25" s="172"/>
      <c r="K25" s="172"/>
      <c r="L25" s="172"/>
      <c r="M25" s="172"/>
      <c r="N25" s="172"/>
      <c r="O25" s="172"/>
      <c r="P25" s="172"/>
      <c r="Q25" s="172"/>
      <c r="R25" s="172"/>
      <c r="S25" s="172"/>
      <c r="T25" s="172"/>
      <c r="U25" s="172"/>
      <c r="V25" s="172"/>
      <c r="W25" s="172"/>
      <c r="X25" s="172"/>
      <c r="Y25" s="172"/>
      <c r="Z25" s="172"/>
      <c r="AA25" s="172"/>
      <c r="AB25" s="172"/>
      <c r="AC25" s="172"/>
      <c r="AD25" s="172"/>
      <c r="AE25" s="172"/>
      <c r="AF25" s="172"/>
      <c r="AG25" s="172"/>
      <c r="AH25" s="172"/>
      <c r="AI25" s="172"/>
      <c r="AJ25" s="172"/>
      <c r="AK25" s="172"/>
      <c r="AL25" s="172"/>
      <c r="AM25" s="172"/>
      <c r="AN25" s="172"/>
      <c r="AO25" s="172"/>
      <c r="AP25" s="172"/>
      <c r="AQ25" s="172"/>
      <c r="AR25" s="172"/>
      <c r="AS25" s="172"/>
      <c r="AT25" s="172"/>
      <c r="AU25" s="172"/>
      <c r="AV25" s="172"/>
      <c r="AW25" s="172"/>
      <c r="AX25" s="172"/>
      <c r="AY25" s="172"/>
      <c r="AZ25" s="172"/>
      <c r="BA25" s="172"/>
      <c r="BB25" s="172"/>
      <c r="BC25" s="172"/>
      <c r="BD25" s="172"/>
      <c r="BE25" s="172"/>
      <c r="BF25" s="172"/>
      <c r="BG25" s="172"/>
      <c r="BH25" s="172"/>
      <c r="BI25" s="172"/>
      <c r="BJ25" s="172"/>
      <c r="BK25" s="172"/>
      <c r="BL25" s="172"/>
      <c r="BM25" s="172"/>
      <c r="BN25" s="172"/>
      <c r="BO25" s="172"/>
      <c r="BP25" s="172"/>
      <c r="BQ25" s="172"/>
      <c r="BR25" s="172"/>
      <c r="BS25" s="172"/>
      <c r="BT25" s="172"/>
      <c r="BU25" s="172"/>
      <c r="BV25" s="172"/>
      <c r="BW25" s="172"/>
      <c r="BX25" s="172"/>
      <c r="BY25" s="172"/>
      <c r="BZ25" s="172"/>
      <c r="CA25" s="172"/>
      <c r="CB25" s="172"/>
      <c r="CC25" s="172"/>
      <c r="CD25" s="172"/>
      <c r="CE25" s="172"/>
      <c r="CF25" s="172"/>
      <c r="CG25" s="172"/>
      <c r="CH25" s="172"/>
      <c r="CI25" s="172"/>
      <c r="CJ25" s="172"/>
      <c r="CK25" s="172"/>
      <c r="CL25" s="172"/>
      <c r="CM25" s="172"/>
      <c r="CN25" s="172"/>
      <c r="CO25" s="172"/>
      <c r="CP25" s="172"/>
      <c r="CQ25" s="172"/>
      <c r="CR25" s="172"/>
      <c r="CS25" s="172"/>
      <c r="CT25" s="172"/>
      <c r="CU25" s="172"/>
      <c r="CV25" s="172"/>
      <c r="CW25" s="172"/>
      <c r="CX25" s="172"/>
      <c r="CY25" s="172"/>
      <c r="CZ25" s="172"/>
      <c r="DA25" s="172"/>
      <c r="DB25" s="172"/>
      <c r="DC25" s="172"/>
      <c r="DD25" s="172"/>
      <c r="DE25" s="172"/>
      <c r="DF25" s="172"/>
      <c r="DG25" s="172"/>
      <c r="DH25" s="172"/>
      <c r="DI25" s="172"/>
      <c r="DJ25" s="172"/>
      <c r="DK25" s="172"/>
      <c r="DL25" s="172"/>
      <c r="DM25" s="172"/>
      <c r="DN25" s="172"/>
      <c r="DO25" s="172"/>
      <c r="DP25" s="172"/>
      <c r="DQ25" s="172"/>
      <c r="DR25" s="172"/>
    </row>
    <row r="26" spans="1:124" ht="12" customHeight="1" x14ac:dyDescent="0.2">
      <c r="A26" s="326"/>
      <c r="B26" s="194"/>
      <c r="C26" s="180"/>
      <c r="D26" s="327"/>
      <c r="E26" s="216"/>
      <c r="F26" s="217"/>
      <c r="G26" s="218"/>
      <c r="H26" s="219"/>
      <c r="I26" s="219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172"/>
      <c r="W26" s="172"/>
      <c r="X26" s="172"/>
      <c r="Y26" s="172"/>
      <c r="Z26" s="172"/>
      <c r="AA26" s="172"/>
      <c r="AB26" s="172"/>
      <c r="AC26" s="172"/>
      <c r="AD26" s="172"/>
      <c r="AE26" s="172"/>
      <c r="AF26" s="172"/>
      <c r="AG26" s="172"/>
      <c r="AH26" s="172"/>
      <c r="AI26" s="172"/>
      <c r="AJ26" s="172"/>
      <c r="AK26" s="172"/>
      <c r="AL26" s="172"/>
      <c r="AM26" s="172"/>
      <c r="AN26" s="172"/>
      <c r="AO26" s="172"/>
      <c r="AP26" s="172"/>
      <c r="AQ26" s="172"/>
      <c r="AR26" s="172"/>
      <c r="AS26" s="172"/>
      <c r="AT26" s="172"/>
      <c r="AU26" s="172"/>
      <c r="AV26" s="172"/>
      <c r="AW26" s="172"/>
      <c r="AX26" s="172"/>
      <c r="AY26" s="172"/>
      <c r="AZ26" s="172"/>
      <c r="BA26" s="172"/>
      <c r="BB26" s="172"/>
      <c r="BC26" s="172"/>
      <c r="BD26" s="172"/>
      <c r="BE26" s="172"/>
      <c r="BF26" s="172"/>
      <c r="BG26" s="172"/>
      <c r="BH26" s="172"/>
      <c r="BI26" s="172"/>
      <c r="BJ26" s="172"/>
      <c r="BK26" s="172"/>
      <c r="BL26" s="172"/>
      <c r="BM26" s="172"/>
      <c r="BN26" s="172"/>
      <c r="BO26" s="172"/>
      <c r="BP26" s="172"/>
      <c r="BQ26" s="172"/>
      <c r="BR26" s="172"/>
      <c r="BS26" s="172"/>
      <c r="BT26" s="172"/>
      <c r="BU26" s="172"/>
      <c r="BV26" s="172"/>
      <c r="BW26" s="172"/>
      <c r="BX26" s="172"/>
      <c r="BY26" s="172"/>
      <c r="BZ26" s="172"/>
      <c r="CA26" s="172"/>
      <c r="CB26" s="172"/>
      <c r="CC26" s="172"/>
      <c r="CD26" s="172"/>
      <c r="CE26" s="172"/>
      <c r="CF26" s="172"/>
      <c r="CG26" s="172"/>
      <c r="CH26" s="172"/>
      <c r="CI26" s="172"/>
      <c r="CJ26" s="172"/>
      <c r="CK26" s="172"/>
      <c r="CL26" s="172"/>
      <c r="CM26" s="172"/>
      <c r="CN26" s="172"/>
      <c r="CO26" s="172"/>
      <c r="CP26" s="172"/>
      <c r="CQ26" s="172"/>
      <c r="CR26" s="172"/>
      <c r="CS26" s="172"/>
      <c r="CT26" s="172"/>
      <c r="CU26" s="172"/>
      <c r="CV26" s="172"/>
      <c r="CW26" s="172"/>
      <c r="CX26" s="172"/>
      <c r="CY26" s="172"/>
      <c r="CZ26" s="172"/>
      <c r="DA26" s="172"/>
      <c r="DB26" s="172"/>
      <c r="DC26" s="172"/>
      <c r="DD26" s="172"/>
      <c r="DE26" s="172"/>
      <c r="DF26" s="172"/>
      <c r="DG26" s="172"/>
      <c r="DH26" s="172"/>
      <c r="DI26" s="172"/>
      <c r="DJ26" s="172"/>
      <c r="DK26" s="172"/>
      <c r="DL26" s="172"/>
      <c r="DM26" s="172"/>
      <c r="DN26" s="172"/>
      <c r="DO26" s="172"/>
      <c r="DP26" s="172"/>
      <c r="DQ26" s="172"/>
      <c r="DR26" s="172"/>
    </row>
    <row r="27" spans="1:124" ht="15" customHeight="1" x14ac:dyDescent="0.2">
      <c r="A27" s="328" t="s">
        <v>195</v>
      </c>
      <c r="B27" s="320" t="s">
        <v>196</v>
      </c>
      <c r="C27" s="329"/>
      <c r="D27" s="330"/>
      <c r="E27" s="216"/>
      <c r="F27" s="217"/>
      <c r="G27" s="218"/>
      <c r="H27" s="219"/>
      <c r="I27" s="219"/>
      <c r="J27" s="219"/>
      <c r="K27" s="172"/>
      <c r="L27" s="172"/>
      <c r="M27" s="172"/>
      <c r="N27" s="172"/>
      <c r="O27" s="172"/>
      <c r="P27" s="172"/>
      <c r="Q27" s="172"/>
      <c r="R27" s="172"/>
      <c r="S27" s="172"/>
      <c r="T27" s="172"/>
      <c r="U27" s="172"/>
      <c r="V27" s="172"/>
      <c r="W27" s="172"/>
      <c r="X27" s="172"/>
      <c r="Y27" s="172"/>
      <c r="Z27" s="172"/>
      <c r="AA27" s="172"/>
      <c r="AB27" s="172"/>
      <c r="AC27" s="172"/>
      <c r="AD27" s="172"/>
      <c r="AE27" s="172"/>
      <c r="AF27" s="172"/>
      <c r="AG27" s="172"/>
      <c r="AH27" s="172"/>
      <c r="AI27" s="172"/>
      <c r="AJ27" s="172"/>
      <c r="AK27" s="172"/>
      <c r="AL27" s="172"/>
      <c r="AM27" s="172"/>
      <c r="AN27" s="172"/>
      <c r="AO27" s="172"/>
      <c r="AP27" s="172"/>
      <c r="AQ27" s="172"/>
      <c r="AR27" s="172"/>
      <c r="AS27" s="172"/>
      <c r="AT27" s="172"/>
      <c r="AU27" s="172"/>
      <c r="AV27" s="172"/>
      <c r="AW27" s="172"/>
      <c r="AX27" s="172"/>
      <c r="AY27" s="172"/>
      <c r="AZ27" s="172"/>
      <c r="BA27" s="172"/>
      <c r="BB27" s="172"/>
      <c r="BC27" s="172"/>
      <c r="BD27" s="172"/>
      <c r="BE27" s="172"/>
      <c r="BF27" s="172"/>
      <c r="BG27" s="172"/>
      <c r="BH27" s="172"/>
      <c r="BI27" s="172"/>
      <c r="BJ27" s="172"/>
      <c r="BK27" s="172"/>
      <c r="BL27" s="172"/>
      <c r="BM27" s="172"/>
      <c r="BN27" s="172"/>
      <c r="BO27" s="172"/>
      <c r="BP27" s="172"/>
      <c r="BQ27" s="172"/>
      <c r="BR27" s="172"/>
      <c r="BS27" s="172"/>
      <c r="BT27" s="172"/>
      <c r="BU27" s="172"/>
      <c r="BV27" s="172"/>
      <c r="BW27" s="172"/>
      <c r="BX27" s="172"/>
      <c r="BY27" s="172"/>
      <c r="BZ27" s="172"/>
      <c r="CA27" s="172"/>
      <c r="CB27" s="172"/>
      <c r="CC27" s="172"/>
      <c r="CD27" s="172"/>
      <c r="CE27" s="172"/>
      <c r="CF27" s="172"/>
      <c r="CG27" s="172"/>
      <c r="CH27" s="172"/>
      <c r="CI27" s="172"/>
      <c r="CJ27" s="172"/>
      <c r="CK27" s="172"/>
      <c r="CL27" s="172"/>
      <c r="CM27" s="172"/>
      <c r="CN27" s="172"/>
      <c r="CO27" s="172"/>
      <c r="CP27" s="172"/>
      <c r="CQ27" s="172"/>
      <c r="CR27" s="172"/>
      <c r="CS27" s="172"/>
      <c r="CT27" s="172"/>
      <c r="CU27" s="172"/>
      <c r="CV27" s="172"/>
      <c r="CW27" s="172"/>
      <c r="CX27" s="172"/>
      <c r="CY27" s="172"/>
      <c r="CZ27" s="172"/>
      <c r="DA27" s="172"/>
      <c r="DB27" s="172"/>
      <c r="DC27" s="172"/>
      <c r="DD27" s="172"/>
      <c r="DE27" s="172"/>
      <c r="DF27" s="172"/>
      <c r="DG27" s="172"/>
      <c r="DH27" s="172"/>
      <c r="DI27" s="172"/>
      <c r="DJ27" s="172"/>
      <c r="DK27" s="172"/>
      <c r="DL27" s="172"/>
      <c r="DM27" s="172"/>
      <c r="DN27" s="172"/>
      <c r="DO27" s="172"/>
      <c r="DP27" s="172"/>
      <c r="DQ27" s="172"/>
      <c r="DR27" s="172"/>
      <c r="DS27" s="172"/>
      <c r="DT27" s="172"/>
    </row>
    <row r="28" spans="1:124" ht="12" customHeight="1" x14ac:dyDescent="0.2">
      <c r="A28" s="220"/>
      <c r="B28" s="220"/>
      <c r="C28" s="221"/>
      <c r="D28" s="220"/>
      <c r="E28" s="222"/>
      <c r="F28" s="220"/>
      <c r="G28" s="223"/>
    </row>
    <row r="29" spans="1:124" ht="24" customHeight="1" x14ac:dyDescent="0.2">
      <c r="A29" s="195" t="s">
        <v>197</v>
      </c>
      <c r="B29" s="196" t="s">
        <v>198</v>
      </c>
      <c r="C29" s="191"/>
      <c r="D29" s="197" t="s">
        <v>401</v>
      </c>
      <c r="E29" s="193">
        <v>112</v>
      </c>
      <c r="F29" s="198"/>
      <c r="G29" s="198">
        <f>E29*F29</f>
        <v>0</v>
      </c>
    </row>
    <row r="30" spans="1:124" ht="11.25" customHeight="1" x14ac:dyDescent="0.2">
      <c r="A30" s="326"/>
      <c r="B30" s="194"/>
      <c r="C30" s="180"/>
      <c r="D30" s="327"/>
      <c r="E30" s="216"/>
      <c r="F30" s="217"/>
      <c r="G30" s="218"/>
      <c r="H30" s="219"/>
      <c r="I30" s="219"/>
      <c r="J30" s="172"/>
      <c r="K30" s="172"/>
      <c r="L30" s="172"/>
      <c r="M30" s="172"/>
      <c r="N30" s="172"/>
      <c r="O30" s="172"/>
      <c r="P30" s="172"/>
      <c r="Q30" s="172"/>
      <c r="R30" s="172"/>
      <c r="S30" s="172"/>
      <c r="T30" s="172"/>
      <c r="U30" s="172"/>
      <c r="V30" s="172"/>
      <c r="W30" s="172"/>
      <c r="X30" s="172"/>
      <c r="Y30" s="172"/>
      <c r="Z30" s="172"/>
      <c r="AA30" s="172"/>
      <c r="AB30" s="172"/>
      <c r="AC30" s="172"/>
      <c r="AD30" s="172"/>
      <c r="AE30" s="172"/>
      <c r="AF30" s="172"/>
      <c r="AG30" s="172"/>
      <c r="AH30" s="172"/>
      <c r="AI30" s="172"/>
      <c r="AJ30" s="172"/>
      <c r="AK30" s="172"/>
      <c r="AL30" s="172"/>
      <c r="AM30" s="172"/>
      <c r="AN30" s="172"/>
      <c r="AO30" s="172"/>
      <c r="AP30" s="172"/>
      <c r="AQ30" s="172"/>
      <c r="AR30" s="172"/>
      <c r="AS30" s="172"/>
      <c r="AT30" s="172"/>
      <c r="AU30" s="172"/>
      <c r="AV30" s="172"/>
      <c r="AW30" s="172"/>
      <c r="AX30" s="172"/>
      <c r="AY30" s="172"/>
      <c r="AZ30" s="172"/>
      <c r="BA30" s="172"/>
      <c r="BB30" s="172"/>
      <c r="BC30" s="172"/>
      <c r="BD30" s="172"/>
      <c r="BE30" s="172"/>
      <c r="BF30" s="172"/>
      <c r="BG30" s="172"/>
      <c r="BH30" s="172"/>
      <c r="BI30" s="172"/>
      <c r="BJ30" s="172"/>
      <c r="BK30" s="172"/>
      <c r="BL30" s="172"/>
      <c r="BM30" s="172"/>
      <c r="BN30" s="172"/>
      <c r="BO30" s="172"/>
      <c r="BP30" s="172"/>
      <c r="BQ30" s="172"/>
      <c r="BR30" s="172"/>
      <c r="BS30" s="172"/>
      <c r="BT30" s="172"/>
      <c r="BU30" s="172"/>
      <c r="BV30" s="172"/>
      <c r="BW30" s="172"/>
      <c r="BX30" s="172"/>
      <c r="BY30" s="172"/>
      <c r="BZ30" s="172"/>
      <c r="CA30" s="172"/>
      <c r="CB30" s="172"/>
      <c r="CC30" s="172"/>
      <c r="CD30" s="172"/>
      <c r="CE30" s="172"/>
      <c r="CF30" s="172"/>
      <c r="CG30" s="172"/>
      <c r="CH30" s="172"/>
      <c r="CI30" s="172"/>
      <c r="CJ30" s="172"/>
      <c r="CK30" s="172"/>
      <c r="CL30" s="172"/>
      <c r="CM30" s="172"/>
      <c r="CN30" s="172"/>
      <c r="CO30" s="172"/>
      <c r="CP30" s="172"/>
      <c r="CQ30" s="172"/>
      <c r="CR30" s="172"/>
      <c r="CS30" s="172"/>
      <c r="CT30" s="172"/>
      <c r="CU30" s="172"/>
      <c r="CV30" s="172"/>
      <c r="CW30" s="172"/>
      <c r="CX30" s="172"/>
      <c r="CY30" s="172"/>
      <c r="CZ30" s="172"/>
      <c r="DA30" s="172"/>
      <c r="DB30" s="172"/>
      <c r="DC30" s="172"/>
      <c r="DD30" s="172"/>
      <c r="DE30" s="172"/>
      <c r="DF30" s="172"/>
      <c r="DG30" s="172"/>
      <c r="DH30" s="172"/>
      <c r="DI30" s="172"/>
      <c r="DJ30" s="172"/>
      <c r="DK30" s="172"/>
      <c r="DL30" s="172"/>
      <c r="DM30" s="172"/>
      <c r="DN30" s="172"/>
      <c r="DO30" s="172"/>
      <c r="DP30" s="172"/>
      <c r="DQ30" s="172"/>
      <c r="DR30" s="172"/>
    </row>
    <row r="31" spans="1:124" ht="15" customHeight="1" x14ac:dyDescent="0.2">
      <c r="A31" s="328" t="s">
        <v>99</v>
      </c>
      <c r="B31" s="320"/>
      <c r="C31" s="329"/>
      <c r="D31" s="330"/>
      <c r="E31" s="216"/>
      <c r="F31" s="198"/>
      <c r="G31" s="198"/>
      <c r="H31" s="219"/>
      <c r="I31" s="219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72"/>
      <c r="Z31" s="172"/>
      <c r="AA31" s="172"/>
      <c r="AB31" s="172"/>
      <c r="AC31" s="172"/>
      <c r="AD31" s="172"/>
      <c r="AE31" s="172"/>
      <c r="AF31" s="172"/>
      <c r="AG31" s="172"/>
      <c r="AH31" s="172"/>
      <c r="AI31" s="172"/>
      <c r="AJ31" s="172"/>
      <c r="AK31" s="172"/>
      <c r="AL31" s="172"/>
      <c r="AM31" s="172"/>
      <c r="AN31" s="172"/>
      <c r="AO31" s="172"/>
      <c r="AP31" s="172"/>
      <c r="AQ31" s="172"/>
      <c r="AR31" s="172"/>
      <c r="AS31" s="172"/>
      <c r="AT31" s="172"/>
      <c r="AU31" s="172"/>
      <c r="AV31" s="172"/>
      <c r="AW31" s="172"/>
      <c r="AX31" s="172"/>
      <c r="AY31" s="172"/>
      <c r="AZ31" s="172"/>
      <c r="BA31" s="172"/>
      <c r="BB31" s="172"/>
      <c r="BC31" s="172"/>
      <c r="BD31" s="172"/>
      <c r="BE31" s="172"/>
      <c r="BF31" s="172"/>
      <c r="BG31" s="172"/>
      <c r="BH31" s="172"/>
      <c r="BI31" s="172"/>
      <c r="BJ31" s="172"/>
      <c r="BK31" s="172"/>
      <c r="BL31" s="172"/>
      <c r="BM31" s="172"/>
      <c r="BN31" s="172"/>
      <c r="BO31" s="172"/>
      <c r="BP31" s="172"/>
      <c r="BQ31" s="172"/>
      <c r="BR31" s="172"/>
      <c r="BS31" s="172"/>
      <c r="BT31" s="172"/>
      <c r="BU31" s="172"/>
      <c r="BV31" s="172"/>
      <c r="BW31" s="172"/>
      <c r="BX31" s="172"/>
      <c r="BY31" s="172"/>
      <c r="BZ31" s="172"/>
      <c r="CA31" s="172"/>
      <c r="CB31" s="172"/>
      <c r="CC31" s="172"/>
      <c r="CD31" s="172"/>
      <c r="CE31" s="172"/>
      <c r="CF31" s="172"/>
      <c r="CG31" s="172"/>
      <c r="CH31" s="172"/>
      <c r="CI31" s="172"/>
      <c r="CJ31" s="172"/>
      <c r="CK31" s="172"/>
      <c r="CL31" s="172"/>
      <c r="CM31" s="172"/>
      <c r="CN31" s="172"/>
      <c r="CO31" s="172"/>
      <c r="CP31" s="172"/>
      <c r="CQ31" s="172"/>
      <c r="CR31" s="172"/>
      <c r="CS31" s="172"/>
      <c r="CT31" s="172"/>
      <c r="CU31" s="172"/>
      <c r="CV31" s="172"/>
      <c r="CW31" s="172"/>
      <c r="CX31" s="172"/>
      <c r="CY31" s="172"/>
      <c r="CZ31" s="172"/>
      <c r="DA31" s="172"/>
      <c r="DB31" s="172"/>
      <c r="DC31" s="172"/>
      <c r="DD31" s="172"/>
      <c r="DE31" s="172"/>
      <c r="DF31" s="172"/>
      <c r="DG31" s="172"/>
      <c r="DH31" s="172"/>
      <c r="DI31" s="172"/>
      <c r="DJ31" s="172"/>
      <c r="DK31" s="172"/>
      <c r="DL31" s="172"/>
      <c r="DM31" s="172"/>
      <c r="DN31" s="172"/>
      <c r="DO31" s="172"/>
      <c r="DP31" s="172"/>
      <c r="DQ31" s="172"/>
      <c r="DR31" s="172"/>
    </row>
    <row r="32" spans="1:124" ht="12" customHeight="1" x14ac:dyDescent="0.2">
      <c r="C32" s="221"/>
      <c r="E32" s="222"/>
      <c r="F32" s="198"/>
      <c r="G32" s="198"/>
      <c r="J32" s="172"/>
    </row>
    <row r="33" spans="1:122" ht="22.5" x14ac:dyDescent="0.2">
      <c r="A33" s="195" t="s">
        <v>169</v>
      </c>
      <c r="B33" s="196" t="s">
        <v>170</v>
      </c>
      <c r="C33" s="191"/>
      <c r="D33" s="197" t="s">
        <v>26</v>
      </c>
      <c r="E33" s="193">
        <v>1</v>
      </c>
      <c r="F33" s="198"/>
      <c r="G33" s="198">
        <f>E33*F33</f>
        <v>0</v>
      </c>
    </row>
    <row r="34" spans="1:122" ht="12" customHeight="1" x14ac:dyDescent="0.2">
      <c r="A34" s="326"/>
      <c r="B34" s="194"/>
      <c r="C34" s="180"/>
      <c r="D34" s="322"/>
      <c r="E34" s="216"/>
      <c r="F34" s="217"/>
      <c r="G34" s="218"/>
      <c r="H34" s="219"/>
      <c r="I34" s="219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172"/>
      <c r="W34" s="172"/>
      <c r="X34" s="172"/>
      <c r="Y34" s="172"/>
      <c r="Z34" s="172"/>
      <c r="AA34" s="172"/>
      <c r="AB34" s="172"/>
      <c r="AC34" s="172"/>
      <c r="AD34" s="172"/>
      <c r="AE34" s="172"/>
      <c r="AF34" s="172"/>
      <c r="AG34" s="172"/>
      <c r="AH34" s="172"/>
      <c r="AI34" s="172"/>
      <c r="AJ34" s="172"/>
      <c r="AK34" s="172"/>
      <c r="AL34" s="172"/>
      <c r="AM34" s="172"/>
      <c r="AN34" s="172"/>
      <c r="AO34" s="172"/>
      <c r="AP34" s="172"/>
      <c r="AQ34" s="172"/>
      <c r="AR34" s="172"/>
      <c r="AS34" s="172"/>
      <c r="AT34" s="172"/>
      <c r="AU34" s="172"/>
      <c r="AV34" s="172"/>
      <c r="AW34" s="172"/>
      <c r="AX34" s="172"/>
      <c r="AY34" s="172"/>
      <c r="AZ34" s="172"/>
      <c r="BA34" s="172"/>
      <c r="BB34" s="172"/>
      <c r="BC34" s="172"/>
      <c r="BD34" s="172"/>
      <c r="BE34" s="172"/>
      <c r="BF34" s="172"/>
      <c r="BG34" s="172"/>
      <c r="BH34" s="172"/>
      <c r="BI34" s="172"/>
      <c r="BJ34" s="172"/>
      <c r="BK34" s="172"/>
      <c r="BL34" s="172"/>
      <c r="BM34" s="172"/>
      <c r="BN34" s="172"/>
      <c r="BO34" s="172"/>
      <c r="BP34" s="172"/>
      <c r="BQ34" s="172"/>
      <c r="BR34" s="172"/>
      <c r="BS34" s="172"/>
      <c r="BT34" s="172"/>
      <c r="BU34" s="172"/>
      <c r="BV34" s="172"/>
      <c r="BW34" s="172"/>
      <c r="BX34" s="172"/>
      <c r="BY34" s="172"/>
      <c r="BZ34" s="172"/>
      <c r="CA34" s="172"/>
      <c r="CB34" s="172"/>
      <c r="CC34" s="172"/>
      <c r="CD34" s="172"/>
      <c r="CE34" s="172"/>
      <c r="CF34" s="172"/>
      <c r="CG34" s="172"/>
      <c r="CH34" s="172"/>
      <c r="CI34" s="172"/>
      <c r="CJ34" s="172"/>
      <c r="CK34" s="172"/>
      <c r="CL34" s="172"/>
      <c r="CM34" s="172"/>
      <c r="CN34" s="172"/>
      <c r="CO34" s="172"/>
      <c r="CP34" s="172"/>
      <c r="CQ34" s="172"/>
      <c r="CR34" s="172"/>
      <c r="CS34" s="172"/>
      <c r="CT34" s="172"/>
      <c r="CU34" s="172"/>
      <c r="CV34" s="172"/>
      <c r="CW34" s="172"/>
      <c r="CX34" s="172"/>
      <c r="CY34" s="172"/>
      <c r="CZ34" s="172"/>
      <c r="DA34" s="172"/>
      <c r="DB34" s="172"/>
      <c r="DC34" s="172"/>
      <c r="DD34" s="172"/>
      <c r="DE34" s="172"/>
      <c r="DF34" s="172"/>
      <c r="DG34" s="172"/>
      <c r="DH34" s="172"/>
      <c r="DI34" s="172"/>
      <c r="DJ34" s="172"/>
      <c r="DK34" s="172"/>
      <c r="DL34" s="172"/>
      <c r="DM34" s="172"/>
      <c r="DN34" s="172"/>
      <c r="DO34" s="172"/>
      <c r="DP34" s="172"/>
      <c r="DQ34" s="172"/>
      <c r="DR34" s="172"/>
    </row>
    <row r="35" spans="1:122" ht="15" customHeight="1" x14ac:dyDescent="0.2">
      <c r="A35" s="328" t="s">
        <v>6</v>
      </c>
      <c r="B35" s="320" t="s">
        <v>5</v>
      </c>
      <c r="C35" s="330"/>
      <c r="D35" s="330"/>
      <c r="E35" s="222"/>
      <c r="F35" s="198"/>
      <c r="G35" s="198"/>
      <c r="J35" s="172"/>
    </row>
    <row r="36" spans="1:122" ht="15" customHeight="1" x14ac:dyDescent="0.2">
      <c r="A36" s="328"/>
      <c r="B36" s="331"/>
      <c r="C36" s="330"/>
      <c r="D36" s="327"/>
      <c r="E36" s="222"/>
      <c r="F36" s="198"/>
      <c r="G36" s="198"/>
      <c r="J36" s="172"/>
    </row>
    <row r="37" spans="1:122" ht="36" customHeight="1" x14ac:dyDescent="0.2">
      <c r="A37" s="195" t="s">
        <v>153</v>
      </c>
      <c r="B37" s="196" t="s">
        <v>171</v>
      </c>
      <c r="C37" s="191" t="s">
        <v>272</v>
      </c>
      <c r="D37" s="197" t="s">
        <v>401</v>
      </c>
      <c r="E37" s="193">
        <v>0</v>
      </c>
      <c r="F37" s="198"/>
      <c r="G37" s="198">
        <f>+E37*F37</f>
        <v>0</v>
      </c>
      <c r="J37" s="172"/>
    </row>
    <row r="38" spans="1:122" ht="12" customHeight="1" x14ac:dyDescent="0.2">
      <c r="C38" s="221"/>
      <c r="E38" s="222"/>
      <c r="F38" s="198"/>
      <c r="G38" s="198"/>
      <c r="J38" s="172"/>
    </row>
    <row r="39" spans="1:122" ht="36" customHeight="1" x14ac:dyDescent="0.2">
      <c r="A39" s="195" t="s">
        <v>165</v>
      </c>
      <c r="B39" s="196" t="s">
        <v>172</v>
      </c>
      <c r="C39" s="191" t="s">
        <v>271</v>
      </c>
      <c r="D39" s="197" t="s">
        <v>402</v>
      </c>
      <c r="E39" s="193">
        <f>8.1+33.9+54.2+12.6+22.8+6.8+21.6+9</f>
        <v>169</v>
      </c>
      <c r="F39" s="198"/>
      <c r="G39" s="198">
        <f>+E39*F39</f>
        <v>0</v>
      </c>
      <c r="J39" s="172"/>
    </row>
    <row r="40" spans="1:122" ht="12" customHeight="1" x14ac:dyDescent="0.2">
      <c r="A40" s="195"/>
      <c r="B40" s="196"/>
      <c r="C40" s="191"/>
      <c r="D40" s="197"/>
      <c r="E40" s="222"/>
      <c r="F40" s="198"/>
      <c r="G40" s="198"/>
      <c r="J40" s="172"/>
    </row>
    <row r="41" spans="1:122" ht="36" customHeight="1" x14ac:dyDescent="0.2">
      <c r="A41" s="195" t="s">
        <v>154</v>
      </c>
      <c r="B41" s="196" t="s">
        <v>160</v>
      </c>
      <c r="C41" s="191" t="s">
        <v>264</v>
      </c>
      <c r="D41" s="197" t="s">
        <v>402</v>
      </c>
      <c r="E41" s="193">
        <f>6.3+6.3</f>
        <v>12.6</v>
      </c>
      <c r="F41" s="198"/>
      <c r="G41" s="198">
        <f>+E41*F41</f>
        <v>0</v>
      </c>
      <c r="J41" s="172"/>
    </row>
    <row r="42" spans="1:122" ht="12" customHeight="1" x14ac:dyDescent="0.2">
      <c r="A42" s="195"/>
      <c r="B42" s="196"/>
      <c r="C42" s="191"/>
      <c r="D42" s="225"/>
      <c r="E42" s="193"/>
      <c r="F42" s="198"/>
      <c r="G42" s="198"/>
      <c r="J42" s="172"/>
    </row>
    <row r="43" spans="1:122" ht="15" customHeight="1" x14ac:dyDescent="0.2">
      <c r="A43" s="328" t="s">
        <v>100</v>
      </c>
      <c r="B43" s="320" t="s">
        <v>101</v>
      </c>
      <c r="C43" s="330"/>
      <c r="D43" s="330"/>
      <c r="E43" s="222"/>
      <c r="F43" s="198"/>
      <c r="G43" s="198"/>
      <c r="J43" s="172"/>
    </row>
    <row r="44" spans="1:122" ht="15" customHeight="1" x14ac:dyDescent="0.2">
      <c r="A44" s="328"/>
      <c r="B44" s="331"/>
      <c r="C44" s="330"/>
      <c r="D44" s="327"/>
      <c r="E44" s="222"/>
      <c r="F44" s="198"/>
      <c r="G44" s="198"/>
      <c r="J44" s="172"/>
    </row>
    <row r="45" spans="1:122" ht="33.75" x14ac:dyDescent="0.2">
      <c r="A45" s="195" t="s">
        <v>159</v>
      </c>
      <c r="B45" s="196" t="s">
        <v>161</v>
      </c>
      <c r="C45" s="191"/>
      <c r="D45" s="197" t="s">
        <v>402</v>
      </c>
      <c r="E45" s="193">
        <v>1.5</v>
      </c>
      <c r="F45" s="198"/>
      <c r="G45" s="198">
        <f>E45*F45</f>
        <v>0</v>
      </c>
    </row>
    <row r="46" spans="1:122" ht="12" customHeight="1" thickBot="1" x14ac:dyDescent="0.25">
      <c r="A46" s="226"/>
      <c r="B46" s="227"/>
      <c r="C46" s="228"/>
      <c r="D46" s="229"/>
      <c r="E46" s="202"/>
      <c r="F46" s="200"/>
      <c r="G46" s="203"/>
      <c r="J46" s="172"/>
    </row>
    <row r="47" spans="1:122" ht="15" customHeight="1" thickTop="1" x14ac:dyDescent="0.2">
      <c r="A47" s="332" t="s">
        <v>24</v>
      </c>
      <c r="B47" s="333" t="s">
        <v>7</v>
      </c>
      <c r="C47" s="230"/>
      <c r="D47" s="231"/>
      <c r="E47" s="206"/>
      <c r="F47" s="207"/>
      <c r="G47" s="325">
        <f>SUM(G29:G46)</f>
        <v>0</v>
      </c>
      <c r="H47" s="208"/>
      <c r="I47" s="208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2"/>
      <c r="AA47" s="172"/>
      <c r="AB47" s="172"/>
      <c r="AC47" s="172"/>
      <c r="AD47" s="172"/>
      <c r="AE47" s="172"/>
      <c r="AF47" s="172"/>
      <c r="AG47" s="172"/>
      <c r="AH47" s="172"/>
      <c r="AI47" s="172"/>
      <c r="AJ47" s="172"/>
      <c r="AK47" s="172"/>
      <c r="AL47" s="172"/>
      <c r="AM47" s="172"/>
      <c r="AN47" s="172"/>
      <c r="AO47" s="172"/>
      <c r="AP47" s="172"/>
      <c r="AQ47" s="172"/>
      <c r="AR47" s="172"/>
      <c r="AS47" s="172"/>
      <c r="AT47" s="172"/>
      <c r="AU47" s="172"/>
      <c r="AV47" s="172"/>
      <c r="AW47" s="172"/>
      <c r="AX47" s="172"/>
      <c r="AY47" s="172"/>
      <c r="AZ47" s="172"/>
      <c r="BA47" s="172"/>
      <c r="BB47" s="172"/>
      <c r="BC47" s="172"/>
      <c r="BD47" s="172"/>
      <c r="BE47" s="172"/>
      <c r="BF47" s="172"/>
      <c r="BG47" s="172"/>
      <c r="BH47" s="172"/>
      <c r="BI47" s="172"/>
      <c r="BJ47" s="172"/>
      <c r="BK47" s="172"/>
      <c r="BL47" s="172"/>
      <c r="BM47" s="172"/>
      <c r="BN47" s="172"/>
      <c r="BO47" s="172"/>
      <c r="BP47" s="172"/>
      <c r="BQ47" s="172"/>
      <c r="BR47" s="172"/>
      <c r="BS47" s="172"/>
      <c r="BT47" s="172"/>
      <c r="BU47" s="172"/>
      <c r="BV47" s="172"/>
      <c r="BW47" s="172"/>
      <c r="BX47" s="172"/>
      <c r="BY47" s="172"/>
      <c r="BZ47" s="172"/>
      <c r="CA47" s="172"/>
      <c r="CB47" s="172"/>
      <c r="CC47" s="172"/>
      <c r="CD47" s="172"/>
      <c r="CE47" s="172"/>
      <c r="CF47" s="172"/>
      <c r="CG47" s="172"/>
      <c r="CH47" s="172"/>
      <c r="CI47" s="172"/>
      <c r="CJ47" s="172"/>
      <c r="CK47" s="172"/>
      <c r="CL47" s="172"/>
      <c r="CM47" s="172"/>
      <c r="CN47" s="172"/>
      <c r="CO47" s="172"/>
      <c r="CP47" s="172"/>
      <c r="CQ47" s="172"/>
      <c r="CR47" s="172"/>
      <c r="CS47" s="172"/>
      <c r="CT47" s="172"/>
      <c r="CU47" s="172"/>
      <c r="CV47" s="172"/>
      <c r="CW47" s="172"/>
      <c r="CX47" s="172"/>
      <c r="CY47" s="172"/>
      <c r="CZ47" s="172"/>
      <c r="DA47" s="172"/>
      <c r="DB47" s="172"/>
      <c r="DC47" s="172"/>
      <c r="DD47" s="172"/>
      <c r="DE47" s="172"/>
      <c r="DF47" s="172"/>
      <c r="DG47" s="172"/>
      <c r="DH47" s="172"/>
      <c r="DI47" s="172"/>
      <c r="DJ47" s="172"/>
      <c r="DK47" s="172"/>
      <c r="DL47" s="172"/>
      <c r="DM47" s="172"/>
      <c r="DN47" s="172"/>
      <c r="DO47" s="172"/>
      <c r="DP47" s="172"/>
      <c r="DQ47" s="172"/>
      <c r="DR47" s="172"/>
    </row>
    <row r="48" spans="1:122" ht="6" customHeight="1" thickBot="1" x14ac:dyDescent="0.25">
      <c r="A48" s="328"/>
      <c r="B48" s="334"/>
      <c r="C48" s="232"/>
      <c r="D48" s="233"/>
      <c r="E48" s="216"/>
      <c r="F48" s="217"/>
      <c r="G48" s="218"/>
      <c r="H48" s="219"/>
      <c r="I48" s="219"/>
      <c r="J48" s="172"/>
      <c r="K48" s="172"/>
      <c r="L48" s="172"/>
      <c r="M48" s="172"/>
      <c r="N48" s="172"/>
      <c r="O48" s="172"/>
      <c r="P48" s="172"/>
      <c r="Q48" s="172"/>
      <c r="R48" s="172"/>
      <c r="S48" s="172"/>
      <c r="T48" s="172"/>
      <c r="U48" s="172"/>
      <c r="V48" s="172"/>
      <c r="W48" s="172"/>
      <c r="X48" s="172"/>
      <c r="Y48" s="172"/>
      <c r="Z48" s="172"/>
      <c r="AA48" s="172"/>
      <c r="AB48" s="172"/>
      <c r="AC48" s="172"/>
      <c r="AD48" s="172"/>
      <c r="AE48" s="172"/>
      <c r="AF48" s="172"/>
      <c r="AG48" s="172"/>
      <c r="AH48" s="172"/>
      <c r="AI48" s="172"/>
      <c r="AJ48" s="172"/>
      <c r="AK48" s="172"/>
      <c r="AL48" s="172"/>
      <c r="AM48" s="172"/>
      <c r="AN48" s="172"/>
      <c r="AO48" s="172"/>
      <c r="AP48" s="172"/>
      <c r="AQ48" s="172"/>
      <c r="AR48" s="172"/>
      <c r="AS48" s="172"/>
      <c r="AT48" s="172"/>
      <c r="AU48" s="172"/>
      <c r="AV48" s="172"/>
      <c r="AW48" s="172"/>
      <c r="AX48" s="172"/>
      <c r="AY48" s="172"/>
      <c r="AZ48" s="172"/>
      <c r="BA48" s="172"/>
      <c r="BB48" s="172"/>
      <c r="BC48" s="172"/>
      <c r="BD48" s="172"/>
      <c r="BE48" s="172"/>
      <c r="BF48" s="172"/>
      <c r="BG48" s="172"/>
      <c r="BH48" s="172"/>
      <c r="BI48" s="172"/>
      <c r="BJ48" s="172"/>
      <c r="BK48" s="172"/>
      <c r="BL48" s="172"/>
      <c r="BM48" s="172"/>
      <c r="BN48" s="172"/>
      <c r="BO48" s="172"/>
      <c r="BP48" s="172"/>
      <c r="BQ48" s="172"/>
      <c r="BR48" s="172"/>
      <c r="BS48" s="172"/>
      <c r="BT48" s="172"/>
      <c r="BU48" s="172"/>
      <c r="BV48" s="172"/>
      <c r="BW48" s="172"/>
      <c r="BX48" s="172"/>
      <c r="BY48" s="172"/>
      <c r="BZ48" s="172"/>
      <c r="CA48" s="172"/>
      <c r="CB48" s="172"/>
      <c r="CC48" s="172"/>
      <c r="CD48" s="172"/>
      <c r="CE48" s="172"/>
      <c r="CF48" s="172"/>
      <c r="CG48" s="172"/>
      <c r="CH48" s="172"/>
      <c r="CI48" s="172"/>
      <c r="CJ48" s="172"/>
      <c r="CK48" s="172"/>
      <c r="CL48" s="172"/>
      <c r="CM48" s="172"/>
      <c r="CN48" s="172"/>
      <c r="CO48" s="172"/>
      <c r="CP48" s="172"/>
      <c r="CQ48" s="172"/>
      <c r="CR48" s="172"/>
      <c r="CS48" s="172"/>
      <c r="CT48" s="172"/>
      <c r="CU48" s="172"/>
      <c r="CV48" s="172"/>
      <c r="CW48" s="172"/>
      <c r="CX48" s="172"/>
      <c r="CY48" s="172"/>
      <c r="CZ48" s="172"/>
      <c r="DA48" s="172"/>
      <c r="DB48" s="172"/>
      <c r="DC48" s="172"/>
      <c r="DD48" s="172"/>
      <c r="DE48" s="172"/>
      <c r="DF48" s="172"/>
      <c r="DG48" s="172"/>
      <c r="DH48" s="172"/>
      <c r="DI48" s="172"/>
      <c r="DJ48" s="172"/>
      <c r="DK48" s="172"/>
      <c r="DL48" s="172"/>
      <c r="DM48" s="172"/>
      <c r="DN48" s="172"/>
      <c r="DO48" s="172"/>
      <c r="DP48" s="172"/>
      <c r="DQ48" s="172"/>
      <c r="DR48" s="172"/>
    </row>
    <row r="49" spans="1:122" ht="15" customHeight="1" thickBot="1" x14ac:dyDescent="0.25">
      <c r="A49" s="335" t="s">
        <v>21</v>
      </c>
      <c r="B49" s="336" t="s">
        <v>8</v>
      </c>
      <c r="C49" s="234"/>
      <c r="D49" s="235"/>
      <c r="E49" s="337"/>
      <c r="F49" s="234"/>
      <c r="G49" s="338">
        <f>G23+G47</f>
        <v>0</v>
      </c>
      <c r="J49" s="172"/>
    </row>
    <row r="50" spans="1:122" ht="15" customHeight="1" x14ac:dyDescent="0.2">
      <c r="C50" s="220"/>
      <c r="E50" s="222"/>
      <c r="F50" s="220"/>
      <c r="G50" s="236"/>
    </row>
    <row r="51" spans="1:122" ht="15" customHeight="1" x14ac:dyDescent="0.2">
      <c r="A51" s="319" t="s">
        <v>9</v>
      </c>
      <c r="B51" s="339" t="s">
        <v>10</v>
      </c>
      <c r="C51" s="340"/>
      <c r="D51" s="181"/>
      <c r="E51" s="182"/>
      <c r="F51" s="183"/>
      <c r="G51" s="184"/>
      <c r="H51" s="172"/>
      <c r="I51" s="172"/>
      <c r="J51" s="172"/>
      <c r="K51" s="172"/>
      <c r="L51" s="172"/>
      <c r="M51" s="172"/>
      <c r="N51" s="172"/>
      <c r="O51" s="172"/>
      <c r="P51" s="172"/>
      <c r="Q51" s="172"/>
      <c r="R51" s="172"/>
      <c r="S51" s="172"/>
      <c r="T51" s="172"/>
      <c r="U51" s="172"/>
      <c r="V51" s="172"/>
      <c r="W51" s="172"/>
      <c r="X51" s="172"/>
      <c r="Y51" s="172"/>
      <c r="Z51" s="172"/>
      <c r="AA51" s="172"/>
      <c r="AB51" s="172"/>
      <c r="AC51" s="172"/>
      <c r="AD51" s="172"/>
      <c r="AE51" s="172"/>
      <c r="AF51" s="172"/>
      <c r="AG51" s="172"/>
      <c r="AH51" s="172"/>
      <c r="AI51" s="172"/>
      <c r="AJ51" s="172"/>
      <c r="AK51" s="172"/>
      <c r="AL51" s="172"/>
      <c r="AM51" s="172"/>
      <c r="AN51" s="172"/>
      <c r="AO51" s="172"/>
      <c r="AP51" s="172"/>
      <c r="AQ51" s="172"/>
      <c r="AR51" s="172"/>
      <c r="AS51" s="172"/>
      <c r="AT51" s="172"/>
      <c r="AU51" s="172"/>
      <c r="AV51" s="172"/>
      <c r="AW51" s="172"/>
      <c r="AX51" s="172"/>
      <c r="AY51" s="172"/>
      <c r="AZ51" s="172"/>
      <c r="BA51" s="172"/>
      <c r="BB51" s="172"/>
      <c r="BC51" s="172"/>
      <c r="BD51" s="172"/>
      <c r="BE51" s="172"/>
      <c r="BF51" s="172"/>
      <c r="BG51" s="172"/>
      <c r="BH51" s="172"/>
      <c r="BI51" s="172"/>
      <c r="BJ51" s="172"/>
      <c r="BK51" s="172"/>
      <c r="BL51" s="172"/>
      <c r="BM51" s="172"/>
      <c r="BN51" s="172"/>
      <c r="BO51" s="172"/>
      <c r="BP51" s="172"/>
      <c r="BQ51" s="172"/>
      <c r="BR51" s="172"/>
      <c r="BS51" s="172"/>
      <c r="BT51" s="172"/>
      <c r="BU51" s="172"/>
      <c r="BV51" s="172"/>
      <c r="BW51" s="172"/>
      <c r="BX51" s="172"/>
      <c r="BY51" s="172"/>
      <c r="BZ51" s="172"/>
      <c r="CA51" s="172"/>
      <c r="CB51" s="172"/>
      <c r="CC51" s="172"/>
      <c r="CD51" s="172"/>
      <c r="CE51" s="172"/>
      <c r="CF51" s="172"/>
      <c r="CG51" s="172"/>
      <c r="CH51" s="172"/>
      <c r="CI51" s="172"/>
      <c r="CJ51" s="172"/>
      <c r="CK51" s="172"/>
      <c r="CL51" s="172"/>
      <c r="CM51" s="172"/>
      <c r="CN51" s="172"/>
      <c r="CO51" s="172"/>
      <c r="CP51" s="172"/>
      <c r="CQ51" s="172"/>
      <c r="CR51" s="172"/>
      <c r="CS51" s="172"/>
      <c r="CT51" s="172"/>
      <c r="CU51" s="172"/>
      <c r="CV51" s="172"/>
      <c r="CW51" s="172"/>
      <c r="CX51" s="172"/>
      <c r="CY51" s="172"/>
      <c r="CZ51" s="172"/>
      <c r="DA51" s="172"/>
      <c r="DB51" s="172"/>
      <c r="DC51" s="172"/>
      <c r="DD51" s="172"/>
      <c r="DE51" s="172"/>
      <c r="DF51" s="172"/>
      <c r="DG51" s="172"/>
      <c r="DH51" s="172"/>
      <c r="DI51" s="172"/>
      <c r="DJ51" s="172"/>
      <c r="DK51" s="172"/>
      <c r="DL51" s="172"/>
      <c r="DM51" s="172"/>
      <c r="DN51" s="172"/>
      <c r="DO51" s="172"/>
      <c r="DP51" s="172"/>
      <c r="DQ51" s="172"/>
      <c r="DR51" s="172"/>
    </row>
    <row r="52" spans="1:122" ht="12" customHeight="1" x14ac:dyDescent="0.2">
      <c r="C52" s="221"/>
      <c r="E52" s="222"/>
      <c r="F52" s="220"/>
      <c r="G52" s="223"/>
    </row>
    <row r="53" spans="1:122" ht="15" customHeight="1" x14ac:dyDescent="0.2">
      <c r="A53" s="328" t="s">
        <v>11</v>
      </c>
      <c r="B53" s="320" t="s">
        <v>12</v>
      </c>
      <c r="C53" s="191"/>
      <c r="D53" s="192"/>
      <c r="E53" s="216"/>
      <c r="F53" s="217"/>
      <c r="G53" s="218"/>
      <c r="H53" s="219"/>
      <c r="I53" s="219"/>
      <c r="J53" s="172"/>
      <c r="K53" s="172"/>
      <c r="L53" s="172"/>
      <c r="M53" s="172"/>
      <c r="N53" s="172"/>
      <c r="O53" s="172"/>
      <c r="P53" s="172"/>
      <c r="Q53" s="172"/>
      <c r="R53" s="172"/>
      <c r="S53" s="172"/>
      <c r="T53" s="172"/>
      <c r="U53" s="172"/>
      <c r="V53" s="172"/>
      <c r="W53" s="172"/>
      <c r="X53" s="172"/>
      <c r="Y53" s="172"/>
      <c r="Z53" s="172"/>
      <c r="AA53" s="172"/>
      <c r="AB53" s="172"/>
      <c r="AC53" s="172"/>
      <c r="AD53" s="172"/>
      <c r="AE53" s="172"/>
      <c r="AF53" s="172"/>
      <c r="AG53" s="172"/>
      <c r="AH53" s="172"/>
      <c r="AI53" s="172"/>
      <c r="AJ53" s="172"/>
      <c r="AK53" s="172"/>
      <c r="AL53" s="172"/>
      <c r="AM53" s="172"/>
      <c r="AN53" s="172"/>
      <c r="AO53" s="172"/>
      <c r="AP53" s="172"/>
      <c r="AQ53" s="172"/>
      <c r="AR53" s="172"/>
      <c r="AS53" s="172"/>
      <c r="AT53" s="172"/>
      <c r="AU53" s="172"/>
      <c r="AV53" s="172"/>
      <c r="AW53" s="172"/>
      <c r="AX53" s="172"/>
      <c r="AY53" s="172"/>
      <c r="AZ53" s="172"/>
      <c r="BA53" s="172"/>
      <c r="BB53" s="172"/>
      <c r="BC53" s="172"/>
      <c r="BD53" s="172"/>
      <c r="BE53" s="172"/>
      <c r="BF53" s="172"/>
      <c r="BG53" s="172"/>
      <c r="BH53" s="172"/>
      <c r="BI53" s="172"/>
      <c r="BJ53" s="172"/>
      <c r="BK53" s="172"/>
      <c r="BL53" s="172"/>
      <c r="BM53" s="172"/>
      <c r="BN53" s="172"/>
      <c r="BO53" s="172"/>
      <c r="BP53" s="172"/>
      <c r="BQ53" s="172"/>
      <c r="BR53" s="172"/>
      <c r="BS53" s="172"/>
      <c r="BT53" s="172"/>
      <c r="BU53" s="172"/>
      <c r="BV53" s="172"/>
      <c r="BW53" s="172"/>
      <c r="BX53" s="172"/>
      <c r="BY53" s="172"/>
      <c r="BZ53" s="172"/>
      <c r="CA53" s="172"/>
      <c r="CB53" s="172"/>
      <c r="CC53" s="172"/>
      <c r="CD53" s="172"/>
      <c r="CE53" s="172"/>
      <c r="CF53" s="172"/>
      <c r="CG53" s="172"/>
      <c r="CH53" s="172"/>
      <c r="CI53" s="172"/>
      <c r="CJ53" s="172"/>
      <c r="CK53" s="172"/>
      <c r="CL53" s="172"/>
      <c r="CM53" s="172"/>
      <c r="CN53" s="172"/>
      <c r="CO53" s="172"/>
      <c r="CP53" s="172"/>
      <c r="CQ53" s="172"/>
      <c r="CR53" s="172"/>
      <c r="CS53" s="172"/>
      <c r="CT53" s="172"/>
      <c r="CU53" s="172"/>
      <c r="CV53" s="172"/>
      <c r="CW53" s="172"/>
      <c r="CX53" s="172"/>
      <c r="CY53" s="172"/>
      <c r="CZ53" s="172"/>
      <c r="DA53" s="172"/>
      <c r="DB53" s="172"/>
      <c r="DC53" s="172"/>
      <c r="DD53" s="172"/>
      <c r="DE53" s="172"/>
      <c r="DF53" s="172"/>
      <c r="DG53" s="172"/>
      <c r="DH53" s="172"/>
      <c r="DI53" s="172"/>
      <c r="DJ53" s="172"/>
      <c r="DK53" s="172"/>
      <c r="DL53" s="172"/>
      <c r="DM53" s="172"/>
      <c r="DN53" s="172"/>
      <c r="DO53" s="172"/>
      <c r="DP53" s="172"/>
      <c r="DQ53" s="172"/>
      <c r="DR53" s="172"/>
    </row>
    <row r="54" spans="1:122" ht="12" customHeight="1" x14ac:dyDescent="0.2">
      <c r="C54" s="221"/>
      <c r="E54" s="222"/>
      <c r="F54" s="220"/>
      <c r="G54" s="223"/>
    </row>
    <row r="55" spans="1:122" ht="24" customHeight="1" x14ac:dyDescent="0.2">
      <c r="A55" s="195" t="s">
        <v>164</v>
      </c>
      <c r="B55" s="196" t="s">
        <v>13</v>
      </c>
      <c r="C55" s="191" t="s">
        <v>262</v>
      </c>
      <c r="D55" s="197" t="s">
        <v>403</v>
      </c>
      <c r="E55" s="193">
        <f>67.8*1.15</f>
        <v>77.969999999999985</v>
      </c>
      <c r="F55" s="198"/>
      <c r="G55" s="198">
        <f>+E55*F55</f>
        <v>0</v>
      </c>
      <c r="J55" s="172"/>
    </row>
    <row r="56" spans="1:122" ht="12.75" customHeight="1" x14ac:dyDescent="0.2">
      <c r="A56" s="195"/>
      <c r="B56" s="196"/>
      <c r="C56" s="191"/>
      <c r="D56" s="197"/>
      <c r="E56" s="193"/>
      <c r="F56" s="198"/>
      <c r="G56" s="198"/>
      <c r="J56" s="172"/>
    </row>
    <row r="57" spans="1:122" ht="33.75" x14ac:dyDescent="0.2">
      <c r="A57" s="195" t="s">
        <v>155</v>
      </c>
      <c r="B57" s="196" t="s">
        <v>158</v>
      </c>
      <c r="C57" s="191" t="s">
        <v>263</v>
      </c>
      <c r="D57" s="197" t="s">
        <v>403</v>
      </c>
      <c r="E57" s="193">
        <f>99*1.15-78</f>
        <v>35.849999999999994</v>
      </c>
      <c r="F57" s="198"/>
      <c r="G57" s="198">
        <f>+E57*F57</f>
        <v>0</v>
      </c>
      <c r="J57" s="172"/>
    </row>
    <row r="58" spans="1:122" x14ac:dyDescent="0.2">
      <c r="A58" s="195"/>
      <c r="B58" s="196"/>
      <c r="C58" s="191"/>
      <c r="D58" s="197"/>
      <c r="E58" s="193"/>
      <c r="F58" s="198"/>
      <c r="G58" s="198"/>
      <c r="J58" s="172"/>
    </row>
    <row r="59" spans="1:122" ht="36" customHeight="1" x14ac:dyDescent="0.2">
      <c r="A59" s="195" t="s">
        <v>156</v>
      </c>
      <c r="B59" s="196" t="s">
        <v>162</v>
      </c>
      <c r="C59" s="191" t="s">
        <v>273</v>
      </c>
      <c r="D59" s="197" t="s">
        <v>403</v>
      </c>
      <c r="E59" s="193">
        <f>(1208.7+9.4*1.5)*1.1</f>
        <v>1345.0800000000002</v>
      </c>
      <c r="F59" s="198"/>
      <c r="G59" s="198">
        <f>+E59*F59</f>
        <v>0</v>
      </c>
      <c r="J59" s="172"/>
    </row>
    <row r="60" spans="1:122" x14ac:dyDescent="0.2">
      <c r="A60" s="195"/>
      <c r="B60" s="196"/>
      <c r="C60" s="191"/>
      <c r="D60" s="197"/>
      <c r="E60" s="193"/>
      <c r="F60" s="198"/>
      <c r="G60" s="198"/>
      <c r="J60" s="172"/>
    </row>
    <row r="61" spans="1:122" ht="60" customHeight="1" x14ac:dyDescent="0.2">
      <c r="A61" s="195" t="s">
        <v>157</v>
      </c>
      <c r="B61" s="196" t="s">
        <v>163</v>
      </c>
      <c r="C61" s="191" t="s">
        <v>270</v>
      </c>
      <c r="D61" s="197" t="s">
        <v>403</v>
      </c>
      <c r="E61" s="193">
        <f>((3+6+2+1)*1*1*1.5+3*1.5*1.5*1+3*(2.7*2.7*2.5)+(68.8+12+23.2+41.5)*0.1+(3.9+129.3+6.4+20)*0.2)*1.1</f>
        <v>138.48450000000003</v>
      </c>
      <c r="F61" s="198"/>
      <c r="G61" s="198">
        <f>+E61*F61</f>
        <v>0</v>
      </c>
      <c r="J61" s="172"/>
    </row>
    <row r="62" spans="1:122" ht="8.25" customHeight="1" thickBot="1" x14ac:dyDescent="0.25">
      <c r="A62" s="226"/>
      <c r="B62" s="227"/>
      <c r="C62" s="237"/>
      <c r="D62" s="229"/>
      <c r="E62" s="202"/>
      <c r="F62" s="200"/>
      <c r="G62" s="203"/>
    </row>
    <row r="63" spans="1:122" ht="15" customHeight="1" thickTop="1" x14ac:dyDescent="0.2">
      <c r="A63" s="341" t="s">
        <v>11</v>
      </c>
      <c r="B63" s="342" t="s">
        <v>47</v>
      </c>
      <c r="C63" s="238"/>
      <c r="D63" s="231"/>
      <c r="E63" s="239"/>
      <c r="F63" s="240"/>
      <c r="G63" s="325">
        <f>SUM(G55:G62)</f>
        <v>0</v>
      </c>
      <c r="H63" s="208"/>
      <c r="I63" s="208"/>
      <c r="J63" s="172"/>
      <c r="K63" s="172"/>
      <c r="L63" s="172"/>
      <c r="M63" s="172"/>
      <c r="N63" s="172"/>
      <c r="O63" s="172"/>
      <c r="P63" s="172"/>
      <c r="Q63" s="172"/>
      <c r="R63" s="172"/>
      <c r="S63" s="172"/>
      <c r="T63" s="172"/>
      <c r="U63" s="172"/>
      <c r="V63" s="172"/>
      <c r="W63" s="172"/>
      <c r="X63" s="172"/>
      <c r="Y63" s="172"/>
      <c r="Z63" s="172"/>
      <c r="AA63" s="172"/>
      <c r="AB63" s="172"/>
      <c r="AC63" s="172"/>
      <c r="AD63" s="172"/>
      <c r="AE63" s="172"/>
      <c r="AF63" s="172"/>
      <c r="AG63" s="172"/>
      <c r="AH63" s="172"/>
      <c r="AI63" s="172"/>
      <c r="AJ63" s="172"/>
      <c r="AK63" s="172"/>
      <c r="AL63" s="172"/>
      <c r="AM63" s="172"/>
      <c r="AN63" s="172"/>
      <c r="AO63" s="172"/>
      <c r="AP63" s="172"/>
      <c r="AQ63" s="172"/>
      <c r="AR63" s="172"/>
      <c r="AS63" s="172"/>
      <c r="AT63" s="172"/>
      <c r="AU63" s="172"/>
      <c r="AV63" s="172"/>
      <c r="AW63" s="172"/>
      <c r="AX63" s="172"/>
      <c r="AY63" s="172"/>
      <c r="AZ63" s="172"/>
      <c r="BA63" s="172"/>
      <c r="BB63" s="172"/>
      <c r="BC63" s="172"/>
      <c r="BD63" s="172"/>
      <c r="BE63" s="172"/>
      <c r="BF63" s="172"/>
      <c r="BG63" s="172"/>
      <c r="BH63" s="172"/>
      <c r="BI63" s="172"/>
      <c r="BJ63" s="172"/>
      <c r="BK63" s="172"/>
      <c r="BL63" s="172"/>
      <c r="BM63" s="172"/>
      <c r="BN63" s="172"/>
      <c r="BO63" s="172"/>
      <c r="BP63" s="172"/>
      <c r="BQ63" s="172"/>
      <c r="BR63" s="172"/>
      <c r="BS63" s="172"/>
      <c r="BT63" s="172"/>
      <c r="BU63" s="172"/>
      <c r="BV63" s="172"/>
      <c r="BW63" s="172"/>
      <c r="BX63" s="172"/>
      <c r="BY63" s="172"/>
      <c r="BZ63" s="172"/>
      <c r="CA63" s="172"/>
      <c r="CB63" s="172"/>
      <c r="CC63" s="172"/>
      <c r="CD63" s="172"/>
      <c r="CE63" s="172"/>
      <c r="CF63" s="172"/>
      <c r="CG63" s="172"/>
      <c r="CH63" s="172"/>
      <c r="CI63" s="172"/>
      <c r="CJ63" s="172"/>
      <c r="CK63" s="172"/>
      <c r="CL63" s="172"/>
      <c r="CM63" s="172"/>
      <c r="CN63" s="172"/>
      <c r="CO63" s="172"/>
      <c r="CP63" s="172"/>
      <c r="CQ63" s="172"/>
      <c r="CR63" s="172"/>
      <c r="CS63" s="172"/>
      <c r="CT63" s="172"/>
      <c r="CU63" s="172"/>
      <c r="CV63" s="172"/>
      <c r="CW63" s="172"/>
      <c r="CX63" s="172"/>
      <c r="CY63" s="172"/>
      <c r="CZ63" s="172"/>
      <c r="DA63" s="172"/>
      <c r="DB63" s="172"/>
      <c r="DC63" s="172"/>
      <c r="DD63" s="172"/>
      <c r="DE63" s="172"/>
      <c r="DF63" s="172"/>
      <c r="DG63" s="172"/>
      <c r="DH63" s="172"/>
      <c r="DI63" s="172"/>
      <c r="DJ63" s="172"/>
      <c r="DK63" s="172"/>
      <c r="DL63" s="172"/>
      <c r="DM63" s="172"/>
      <c r="DN63" s="172"/>
      <c r="DO63" s="172"/>
      <c r="DP63" s="172"/>
      <c r="DQ63" s="172"/>
      <c r="DR63" s="172"/>
    </row>
    <row r="64" spans="1:122" ht="15" customHeight="1" x14ac:dyDescent="0.2">
      <c r="C64" s="221"/>
      <c r="E64" s="222"/>
      <c r="F64" s="220"/>
      <c r="G64" s="223"/>
    </row>
    <row r="65" spans="1:122" ht="12.75" customHeight="1" x14ac:dyDescent="0.2">
      <c r="A65" s="328" t="s">
        <v>48</v>
      </c>
      <c r="B65" s="320" t="s">
        <v>14</v>
      </c>
      <c r="C65" s="181"/>
      <c r="D65" s="181"/>
      <c r="E65" s="241"/>
      <c r="F65" s="242"/>
      <c r="G65" s="218"/>
      <c r="H65" s="219"/>
      <c r="I65" s="219"/>
      <c r="J65" s="172"/>
      <c r="K65" s="172"/>
      <c r="L65" s="172"/>
      <c r="M65" s="172"/>
      <c r="N65" s="172"/>
      <c r="O65" s="172"/>
      <c r="P65" s="172"/>
      <c r="Q65" s="172"/>
      <c r="R65" s="172"/>
      <c r="S65" s="172"/>
      <c r="T65" s="172"/>
      <c r="U65" s="172"/>
      <c r="V65" s="172"/>
      <c r="W65" s="172"/>
      <c r="X65" s="172"/>
      <c r="Y65" s="172"/>
      <c r="Z65" s="172"/>
      <c r="AA65" s="172"/>
      <c r="AB65" s="172"/>
      <c r="AC65" s="172"/>
      <c r="AD65" s="172"/>
      <c r="AE65" s="172"/>
      <c r="AF65" s="172"/>
      <c r="AG65" s="172"/>
      <c r="AH65" s="172"/>
      <c r="AI65" s="172"/>
      <c r="AJ65" s="172"/>
      <c r="AK65" s="172"/>
      <c r="AL65" s="172"/>
      <c r="AM65" s="172"/>
      <c r="AN65" s="172"/>
      <c r="AO65" s="172"/>
      <c r="AP65" s="172"/>
      <c r="AQ65" s="172"/>
      <c r="AR65" s="172"/>
      <c r="AS65" s="172"/>
      <c r="AT65" s="172"/>
      <c r="AU65" s="172"/>
      <c r="AV65" s="172"/>
      <c r="AW65" s="172"/>
      <c r="AX65" s="172"/>
      <c r="AY65" s="172"/>
      <c r="AZ65" s="172"/>
      <c r="BA65" s="172"/>
      <c r="BB65" s="172"/>
      <c r="BC65" s="172"/>
      <c r="BD65" s="172"/>
      <c r="BE65" s="172"/>
      <c r="BF65" s="172"/>
      <c r="BG65" s="172"/>
      <c r="BH65" s="172"/>
      <c r="BI65" s="172"/>
      <c r="BJ65" s="172"/>
      <c r="BK65" s="172"/>
      <c r="BL65" s="172"/>
      <c r="BM65" s="172"/>
      <c r="BN65" s="172"/>
      <c r="BO65" s="172"/>
      <c r="BP65" s="172"/>
      <c r="BQ65" s="172"/>
      <c r="BR65" s="172"/>
      <c r="BS65" s="172"/>
      <c r="BT65" s="172"/>
      <c r="BU65" s="172"/>
      <c r="BV65" s="172"/>
      <c r="BW65" s="172"/>
      <c r="BX65" s="172"/>
      <c r="BY65" s="172"/>
      <c r="BZ65" s="172"/>
      <c r="CA65" s="172"/>
      <c r="CB65" s="172"/>
      <c r="CC65" s="172"/>
      <c r="CD65" s="172"/>
      <c r="CE65" s="172"/>
      <c r="CF65" s="172"/>
      <c r="CG65" s="172"/>
      <c r="CH65" s="172"/>
      <c r="CI65" s="172"/>
      <c r="CJ65" s="172"/>
      <c r="CK65" s="172"/>
      <c r="CL65" s="172"/>
      <c r="CM65" s="172"/>
      <c r="CN65" s="172"/>
      <c r="CO65" s="172"/>
      <c r="CP65" s="172"/>
      <c r="CQ65" s="172"/>
      <c r="CR65" s="172"/>
      <c r="CS65" s="172"/>
      <c r="CT65" s="172"/>
      <c r="CU65" s="172"/>
      <c r="CV65" s="172"/>
      <c r="CW65" s="172"/>
      <c r="CX65" s="172"/>
      <c r="CY65" s="172"/>
      <c r="CZ65" s="172"/>
      <c r="DA65" s="172"/>
      <c r="DB65" s="172"/>
      <c r="DC65" s="172"/>
      <c r="DD65" s="172"/>
      <c r="DE65" s="172"/>
      <c r="DF65" s="172"/>
      <c r="DG65" s="172"/>
      <c r="DH65" s="172"/>
      <c r="DI65" s="172"/>
      <c r="DJ65" s="172"/>
      <c r="DK65" s="172"/>
      <c r="DL65" s="172"/>
      <c r="DM65" s="172"/>
      <c r="DN65" s="172"/>
      <c r="DO65" s="172"/>
      <c r="DP65" s="172"/>
      <c r="DQ65" s="172"/>
      <c r="DR65" s="172"/>
    </row>
    <row r="66" spans="1:122" ht="12" customHeight="1" x14ac:dyDescent="0.2">
      <c r="C66" s="221"/>
      <c r="E66" s="222"/>
      <c r="F66" s="220"/>
      <c r="G66" s="223"/>
    </row>
    <row r="67" spans="1:122" ht="24.75" customHeight="1" x14ac:dyDescent="0.2">
      <c r="A67" s="195" t="s">
        <v>15</v>
      </c>
      <c r="B67" s="196" t="s">
        <v>16</v>
      </c>
      <c r="C67" s="191" t="s">
        <v>274</v>
      </c>
      <c r="D67" s="197" t="s">
        <v>401</v>
      </c>
      <c r="E67" s="193">
        <f>(138.4+2665.8+9.4)*1.2</f>
        <v>3376.32</v>
      </c>
      <c r="F67" s="198"/>
      <c r="G67" s="198">
        <f>+E67*F67</f>
        <v>0</v>
      </c>
      <c r="J67" s="172"/>
    </row>
    <row r="68" spans="1:122" ht="12" customHeight="1" thickBot="1" x14ac:dyDescent="0.25">
      <c r="A68" s="226"/>
      <c r="B68" s="227"/>
      <c r="C68" s="237"/>
      <c r="D68" s="229"/>
      <c r="E68" s="202"/>
      <c r="F68" s="200"/>
      <c r="G68" s="203"/>
      <c r="J68" s="172"/>
    </row>
    <row r="69" spans="1:122" ht="15" customHeight="1" thickTop="1" x14ac:dyDescent="0.2">
      <c r="A69" s="341" t="s">
        <v>48</v>
      </c>
      <c r="B69" s="342" t="s">
        <v>90</v>
      </c>
      <c r="C69" s="343"/>
      <c r="D69" s="343"/>
      <c r="E69" s="239"/>
      <c r="F69" s="240"/>
      <c r="G69" s="325">
        <f>SUM(G67:G68)</f>
        <v>0</v>
      </c>
      <c r="H69" s="208"/>
      <c r="I69" s="208"/>
      <c r="J69" s="172"/>
      <c r="K69" s="172"/>
      <c r="L69" s="172"/>
      <c r="M69" s="172"/>
      <c r="N69" s="172"/>
      <c r="O69" s="172"/>
      <c r="P69" s="172"/>
      <c r="Q69" s="172"/>
      <c r="R69" s="172"/>
      <c r="S69" s="172"/>
      <c r="T69" s="172"/>
      <c r="U69" s="172"/>
      <c r="V69" s="172"/>
      <c r="W69" s="172"/>
      <c r="X69" s="172"/>
      <c r="Y69" s="172"/>
      <c r="Z69" s="172"/>
      <c r="AA69" s="172"/>
      <c r="AB69" s="172"/>
      <c r="AC69" s="172"/>
      <c r="AD69" s="172"/>
      <c r="AE69" s="172"/>
      <c r="AF69" s="172"/>
      <c r="AG69" s="172"/>
      <c r="AH69" s="172"/>
      <c r="AI69" s="172"/>
      <c r="AJ69" s="172"/>
      <c r="AK69" s="172"/>
      <c r="AL69" s="172"/>
      <c r="AM69" s="172"/>
      <c r="AN69" s="172"/>
      <c r="AO69" s="172"/>
      <c r="AP69" s="172"/>
      <c r="AQ69" s="172"/>
      <c r="AR69" s="172"/>
      <c r="AS69" s="172"/>
      <c r="AT69" s="172"/>
      <c r="AU69" s="172"/>
      <c r="AV69" s="172"/>
      <c r="AW69" s="172"/>
      <c r="AX69" s="172"/>
      <c r="AY69" s="172"/>
      <c r="AZ69" s="172"/>
      <c r="BA69" s="172"/>
      <c r="BB69" s="172"/>
      <c r="BC69" s="172"/>
      <c r="BD69" s="172"/>
      <c r="BE69" s="172"/>
      <c r="BF69" s="172"/>
      <c r="BG69" s="172"/>
      <c r="BH69" s="172"/>
      <c r="BI69" s="172"/>
      <c r="BJ69" s="172"/>
      <c r="BK69" s="172"/>
      <c r="BL69" s="172"/>
      <c r="BM69" s="172"/>
      <c r="BN69" s="172"/>
      <c r="BO69" s="172"/>
      <c r="BP69" s="172"/>
      <c r="BQ69" s="172"/>
      <c r="BR69" s="172"/>
      <c r="BS69" s="172"/>
      <c r="BT69" s="172"/>
      <c r="BU69" s="172"/>
      <c r="BV69" s="172"/>
      <c r="BW69" s="172"/>
      <c r="BX69" s="172"/>
      <c r="BY69" s="172"/>
      <c r="BZ69" s="172"/>
      <c r="CA69" s="172"/>
      <c r="CB69" s="172"/>
      <c r="CC69" s="172"/>
      <c r="CD69" s="172"/>
      <c r="CE69" s="172"/>
      <c r="CF69" s="172"/>
      <c r="CG69" s="172"/>
      <c r="CH69" s="172"/>
      <c r="CI69" s="172"/>
      <c r="CJ69" s="172"/>
      <c r="CK69" s="172"/>
      <c r="CL69" s="172"/>
      <c r="CM69" s="172"/>
      <c r="CN69" s="172"/>
      <c r="CO69" s="172"/>
      <c r="CP69" s="172"/>
      <c r="CQ69" s="172"/>
      <c r="CR69" s="172"/>
      <c r="CS69" s="172"/>
      <c r="CT69" s="172"/>
      <c r="CU69" s="172"/>
      <c r="CV69" s="172"/>
      <c r="CW69" s="172"/>
      <c r="CX69" s="172"/>
      <c r="CY69" s="172"/>
      <c r="CZ69" s="172"/>
      <c r="DA69" s="172"/>
      <c r="DB69" s="172"/>
      <c r="DC69" s="172"/>
      <c r="DD69" s="172"/>
      <c r="DE69" s="172"/>
      <c r="DF69" s="172"/>
      <c r="DG69" s="172"/>
      <c r="DH69" s="172"/>
      <c r="DI69" s="172"/>
      <c r="DJ69" s="172"/>
      <c r="DK69" s="172"/>
      <c r="DL69" s="172"/>
      <c r="DM69" s="172"/>
      <c r="DN69" s="172"/>
      <c r="DO69" s="172"/>
      <c r="DP69" s="172"/>
      <c r="DQ69" s="172"/>
      <c r="DR69" s="172"/>
    </row>
    <row r="70" spans="1:122" ht="15" customHeight="1" x14ac:dyDescent="0.2">
      <c r="A70" s="328"/>
      <c r="B70" s="344"/>
      <c r="C70" s="345"/>
      <c r="D70" s="346"/>
      <c r="E70" s="243"/>
      <c r="F70" s="244"/>
      <c r="G70" s="347"/>
      <c r="H70" s="208"/>
      <c r="I70" s="208"/>
      <c r="J70" s="172"/>
      <c r="K70" s="172"/>
      <c r="L70" s="172"/>
      <c r="M70" s="172"/>
      <c r="N70" s="172"/>
      <c r="O70" s="172"/>
      <c r="P70" s="172"/>
      <c r="Q70" s="172"/>
      <c r="R70" s="172"/>
      <c r="S70" s="172"/>
      <c r="T70" s="172"/>
      <c r="U70" s="172"/>
      <c r="V70" s="172"/>
      <c r="W70" s="172"/>
      <c r="X70" s="172"/>
      <c r="Y70" s="172"/>
      <c r="Z70" s="172"/>
      <c r="AA70" s="172"/>
      <c r="AB70" s="172"/>
      <c r="AC70" s="172"/>
      <c r="AD70" s="172"/>
      <c r="AE70" s="172"/>
      <c r="AF70" s="172"/>
      <c r="AG70" s="172"/>
      <c r="AH70" s="172"/>
      <c r="AI70" s="172"/>
      <c r="AJ70" s="172"/>
      <c r="AK70" s="172"/>
      <c r="AL70" s="172"/>
      <c r="AM70" s="172"/>
      <c r="AN70" s="172"/>
      <c r="AO70" s="172"/>
      <c r="AP70" s="172"/>
      <c r="AQ70" s="172"/>
      <c r="AR70" s="172"/>
      <c r="AS70" s="172"/>
      <c r="AT70" s="172"/>
      <c r="AU70" s="172"/>
      <c r="AV70" s="172"/>
      <c r="AW70" s="172"/>
      <c r="AX70" s="172"/>
      <c r="AY70" s="172"/>
      <c r="AZ70" s="172"/>
      <c r="BA70" s="172"/>
      <c r="BB70" s="172"/>
      <c r="BC70" s="172"/>
      <c r="BD70" s="172"/>
      <c r="BE70" s="172"/>
      <c r="BF70" s="172"/>
      <c r="BG70" s="172"/>
      <c r="BH70" s="172"/>
      <c r="BI70" s="172"/>
      <c r="BJ70" s="172"/>
      <c r="BK70" s="172"/>
      <c r="BL70" s="172"/>
      <c r="BM70" s="172"/>
      <c r="BN70" s="172"/>
      <c r="BO70" s="172"/>
      <c r="BP70" s="172"/>
      <c r="BQ70" s="172"/>
      <c r="BR70" s="172"/>
      <c r="BS70" s="172"/>
      <c r="BT70" s="172"/>
      <c r="BU70" s="172"/>
      <c r="BV70" s="172"/>
      <c r="BW70" s="172"/>
      <c r="BX70" s="172"/>
      <c r="BY70" s="172"/>
      <c r="BZ70" s="172"/>
      <c r="CA70" s="172"/>
      <c r="CB70" s="172"/>
      <c r="CC70" s="172"/>
      <c r="CD70" s="172"/>
      <c r="CE70" s="172"/>
      <c r="CF70" s="172"/>
      <c r="CG70" s="172"/>
      <c r="CH70" s="172"/>
      <c r="CI70" s="172"/>
      <c r="CJ70" s="172"/>
      <c r="CK70" s="172"/>
      <c r="CL70" s="172"/>
      <c r="CM70" s="172"/>
      <c r="CN70" s="172"/>
      <c r="CO70" s="172"/>
      <c r="CP70" s="172"/>
      <c r="CQ70" s="172"/>
      <c r="CR70" s="172"/>
      <c r="CS70" s="172"/>
      <c r="CT70" s="172"/>
      <c r="CU70" s="172"/>
      <c r="CV70" s="172"/>
      <c r="CW70" s="172"/>
      <c r="CX70" s="172"/>
      <c r="CY70" s="172"/>
      <c r="CZ70" s="172"/>
      <c r="DA70" s="172"/>
      <c r="DB70" s="172"/>
      <c r="DC70" s="172"/>
      <c r="DD70" s="172"/>
      <c r="DE70" s="172"/>
      <c r="DF70" s="172"/>
      <c r="DG70" s="172"/>
      <c r="DH70" s="172"/>
      <c r="DI70" s="172"/>
      <c r="DJ70" s="172"/>
      <c r="DK70" s="172"/>
      <c r="DL70" s="172"/>
      <c r="DM70" s="172"/>
      <c r="DN70" s="172"/>
      <c r="DO70" s="172"/>
      <c r="DP70" s="172"/>
      <c r="DQ70" s="172"/>
      <c r="DR70" s="172"/>
    </row>
    <row r="71" spans="1:122" ht="30.75" customHeight="1" x14ac:dyDescent="0.2">
      <c r="A71" s="328" t="s">
        <v>60</v>
      </c>
      <c r="B71" s="320" t="s">
        <v>61</v>
      </c>
      <c r="C71" s="181"/>
      <c r="D71" s="181"/>
      <c r="E71" s="241"/>
      <c r="F71" s="242"/>
      <c r="G71" s="218"/>
      <c r="H71" s="219"/>
      <c r="I71" s="219"/>
      <c r="J71" s="172"/>
      <c r="K71" s="172"/>
      <c r="L71" s="172"/>
      <c r="M71" s="172"/>
      <c r="N71" s="172"/>
      <c r="O71" s="172"/>
      <c r="P71" s="172"/>
      <c r="Q71" s="172"/>
      <c r="R71" s="172"/>
      <c r="S71" s="172"/>
      <c r="T71" s="172"/>
      <c r="U71" s="172"/>
      <c r="V71" s="172"/>
      <c r="W71" s="172"/>
      <c r="X71" s="172"/>
      <c r="Y71" s="172"/>
      <c r="Z71" s="172"/>
      <c r="AA71" s="172"/>
      <c r="AB71" s="172"/>
      <c r="AC71" s="172"/>
      <c r="AD71" s="172"/>
      <c r="AE71" s="172"/>
      <c r="AF71" s="172"/>
      <c r="AG71" s="172"/>
      <c r="AH71" s="172"/>
      <c r="AI71" s="172"/>
      <c r="AJ71" s="172"/>
      <c r="AK71" s="172"/>
      <c r="AL71" s="172"/>
      <c r="AM71" s="172"/>
      <c r="AN71" s="172"/>
      <c r="AO71" s="172"/>
      <c r="AP71" s="172"/>
      <c r="AQ71" s="172"/>
      <c r="AR71" s="172"/>
      <c r="AS71" s="172"/>
      <c r="AT71" s="172"/>
      <c r="AU71" s="172"/>
      <c r="AV71" s="172"/>
      <c r="AW71" s="172"/>
      <c r="AX71" s="172"/>
      <c r="AY71" s="172"/>
      <c r="AZ71" s="172"/>
      <c r="BA71" s="172"/>
      <c r="BB71" s="172"/>
      <c r="BC71" s="172"/>
      <c r="BD71" s="172"/>
      <c r="BE71" s="172"/>
      <c r="BF71" s="172"/>
      <c r="BG71" s="172"/>
      <c r="BH71" s="172"/>
      <c r="BI71" s="172"/>
      <c r="BJ71" s="172"/>
      <c r="BK71" s="172"/>
      <c r="BL71" s="172"/>
      <c r="BM71" s="172"/>
      <c r="BN71" s="172"/>
      <c r="BO71" s="172"/>
      <c r="BP71" s="172"/>
      <c r="BQ71" s="172"/>
      <c r="BR71" s="172"/>
      <c r="BS71" s="172"/>
      <c r="BT71" s="172"/>
      <c r="BU71" s="172"/>
      <c r="BV71" s="172"/>
      <c r="BW71" s="172"/>
      <c r="BX71" s="172"/>
      <c r="BY71" s="172"/>
      <c r="BZ71" s="172"/>
      <c r="CA71" s="172"/>
      <c r="CB71" s="172"/>
      <c r="CC71" s="172"/>
      <c r="CD71" s="172"/>
      <c r="CE71" s="172"/>
      <c r="CF71" s="172"/>
      <c r="CG71" s="172"/>
      <c r="CH71" s="172"/>
      <c r="CI71" s="172"/>
      <c r="CJ71" s="172"/>
      <c r="CK71" s="172"/>
      <c r="CL71" s="172"/>
      <c r="CM71" s="172"/>
      <c r="CN71" s="172"/>
      <c r="CO71" s="172"/>
      <c r="CP71" s="172"/>
      <c r="CQ71" s="172"/>
      <c r="CR71" s="172"/>
      <c r="CS71" s="172"/>
      <c r="CT71" s="172"/>
      <c r="CU71" s="172"/>
      <c r="CV71" s="172"/>
      <c r="CW71" s="172"/>
      <c r="CX71" s="172"/>
      <c r="CY71" s="172"/>
      <c r="CZ71" s="172"/>
      <c r="DA71" s="172"/>
      <c r="DB71" s="172"/>
      <c r="DC71" s="172"/>
      <c r="DD71" s="172"/>
      <c r="DE71" s="172"/>
      <c r="DF71" s="172"/>
      <c r="DG71" s="172"/>
      <c r="DH71" s="172"/>
      <c r="DI71" s="172"/>
      <c r="DJ71" s="172"/>
      <c r="DK71" s="172"/>
      <c r="DL71" s="172"/>
      <c r="DM71" s="172"/>
      <c r="DN71" s="172"/>
      <c r="DO71" s="172"/>
      <c r="DP71" s="172"/>
      <c r="DQ71" s="172"/>
      <c r="DR71" s="172"/>
    </row>
    <row r="72" spans="1:122" ht="12" customHeight="1" x14ac:dyDescent="0.2">
      <c r="C72" s="221"/>
      <c r="E72" s="222"/>
      <c r="F72" s="220"/>
      <c r="G72" s="223"/>
      <c r="J72" s="172"/>
    </row>
    <row r="73" spans="1:122" ht="22.5" x14ac:dyDescent="0.2">
      <c r="A73" s="195" t="s">
        <v>62</v>
      </c>
      <c r="B73" s="196" t="s">
        <v>44</v>
      </c>
      <c r="C73" s="191" t="s">
        <v>281</v>
      </c>
      <c r="D73" s="197" t="s">
        <v>403</v>
      </c>
      <c r="E73" s="193">
        <f>116.9*1.1</f>
        <v>128.59</v>
      </c>
      <c r="F73" s="198"/>
      <c r="G73" s="198">
        <f>+E73*F73</f>
        <v>0</v>
      </c>
      <c r="J73" s="172"/>
    </row>
    <row r="74" spans="1:122" x14ac:dyDescent="0.2">
      <c r="A74" s="195"/>
      <c r="B74" s="196"/>
      <c r="C74" s="191"/>
      <c r="D74" s="197"/>
      <c r="E74" s="193"/>
      <c r="F74" s="198"/>
      <c r="G74" s="198"/>
      <c r="J74" s="172"/>
    </row>
    <row r="75" spans="1:122" ht="36" customHeight="1" x14ac:dyDescent="0.2">
      <c r="A75" s="195" t="s">
        <v>146</v>
      </c>
      <c r="B75" s="196" t="s">
        <v>282</v>
      </c>
      <c r="C75" s="191" t="s">
        <v>283</v>
      </c>
      <c r="D75" s="197" t="s">
        <v>403</v>
      </c>
      <c r="E75" s="193">
        <f>((3+6+2+1)*0.08*1.5+3*1.75*1+(3.9+3.2+3.2)*0.05)*1.1</f>
        <v>7.9254999999999995</v>
      </c>
      <c r="F75" s="198"/>
      <c r="G75" s="198">
        <f>+E75*F75</f>
        <v>0</v>
      </c>
      <c r="J75" s="172"/>
      <c r="M75" s="245"/>
    </row>
    <row r="76" spans="1:122" ht="12" customHeight="1" x14ac:dyDescent="0.2">
      <c r="A76" s="195"/>
      <c r="B76" s="196"/>
      <c r="C76" s="191"/>
      <c r="D76" s="197"/>
      <c r="E76" s="193"/>
      <c r="F76" s="198"/>
      <c r="G76" s="198"/>
      <c r="J76" s="172"/>
      <c r="M76" s="245"/>
    </row>
    <row r="77" spans="1:122" ht="36" customHeight="1" x14ac:dyDescent="0.2">
      <c r="A77" s="195" t="s">
        <v>146</v>
      </c>
      <c r="B77" s="196" t="s">
        <v>279</v>
      </c>
      <c r="C77" s="191" t="s">
        <v>284</v>
      </c>
      <c r="D77" s="197" t="s">
        <v>403</v>
      </c>
      <c r="E77" s="193">
        <f>((68.8+12+23.2+41.5)*0.02+(129.3+20)*0.05)*1.1</f>
        <v>11.412500000000001</v>
      </c>
      <c r="F77" s="198"/>
      <c r="G77" s="198">
        <f>+E77*F77</f>
        <v>0</v>
      </c>
      <c r="J77" s="172"/>
      <c r="M77" s="245"/>
    </row>
    <row r="78" spans="1:122" ht="12" customHeight="1" x14ac:dyDescent="0.2">
      <c r="A78" s="195"/>
      <c r="B78" s="196"/>
      <c r="C78" s="191"/>
      <c r="D78" s="197"/>
      <c r="E78" s="193"/>
      <c r="F78" s="198"/>
      <c r="G78" s="198"/>
      <c r="J78" s="172"/>
      <c r="M78" s="245"/>
    </row>
    <row r="79" spans="1:122" ht="36" customHeight="1" x14ac:dyDescent="0.2">
      <c r="A79" s="195" t="s">
        <v>146</v>
      </c>
      <c r="B79" s="196" t="s">
        <v>280</v>
      </c>
      <c r="C79" s="191" t="s">
        <v>285</v>
      </c>
      <c r="D79" s="197" t="s">
        <v>403</v>
      </c>
      <c r="E79" s="193">
        <f>(3*(2.7*2.5*1+4.1*1))*1.1</f>
        <v>35.805</v>
      </c>
      <c r="F79" s="198"/>
      <c r="G79" s="198">
        <f>+E79*F79</f>
        <v>0</v>
      </c>
      <c r="J79" s="172"/>
      <c r="M79" s="245"/>
    </row>
    <row r="80" spans="1:122" x14ac:dyDescent="0.2">
      <c r="A80" s="195"/>
      <c r="B80" s="196"/>
      <c r="C80" s="191"/>
      <c r="D80" s="197"/>
      <c r="E80" s="193"/>
      <c r="F80" s="198"/>
      <c r="G80" s="199"/>
      <c r="J80" s="172"/>
    </row>
    <row r="81" spans="1:122" ht="33.75" x14ac:dyDescent="0.2">
      <c r="A81" s="195" t="s">
        <v>173</v>
      </c>
      <c r="B81" s="196" t="s">
        <v>179</v>
      </c>
      <c r="C81" s="246" t="s">
        <v>275</v>
      </c>
      <c r="D81" s="197" t="s">
        <v>403</v>
      </c>
      <c r="E81" s="193">
        <f>(296.7+(79.1+126.3+171.9+41.6)*0.5+9.4*0.5)*1.15</f>
        <v>587.47749999999996</v>
      </c>
      <c r="F81" s="198"/>
      <c r="G81" s="198">
        <f>+E81*F81</f>
        <v>0</v>
      </c>
    </row>
    <row r="82" spans="1:122" ht="12" customHeight="1" thickBot="1" x14ac:dyDescent="0.25">
      <c r="A82" s="226"/>
      <c r="B82" s="227"/>
      <c r="C82" s="237"/>
      <c r="D82" s="229"/>
      <c r="E82" s="202"/>
      <c r="F82" s="200"/>
      <c r="G82" s="203"/>
    </row>
    <row r="83" spans="1:122" ht="24.95" customHeight="1" thickTop="1" x14ac:dyDescent="0.2">
      <c r="A83" s="348" t="s">
        <v>60</v>
      </c>
      <c r="B83" s="342" t="s">
        <v>50</v>
      </c>
      <c r="C83" s="238"/>
      <c r="D83" s="231"/>
      <c r="E83" s="239"/>
      <c r="F83" s="240"/>
      <c r="G83" s="349">
        <f>SUM(G73:G82)</f>
        <v>0</v>
      </c>
      <c r="H83" s="208"/>
      <c r="I83" s="208"/>
      <c r="K83" s="172"/>
      <c r="L83" s="172"/>
      <c r="M83" s="172"/>
      <c r="N83" s="172"/>
      <c r="O83" s="172"/>
      <c r="P83" s="172"/>
      <c r="Q83" s="172"/>
      <c r="R83" s="172"/>
      <c r="S83" s="172"/>
      <c r="T83" s="172"/>
      <c r="U83" s="172"/>
      <c r="V83" s="172"/>
      <c r="W83" s="172"/>
      <c r="X83" s="172"/>
      <c r="Y83" s="172"/>
      <c r="Z83" s="172"/>
      <c r="AA83" s="172"/>
      <c r="AB83" s="172"/>
      <c r="AC83" s="172"/>
      <c r="AD83" s="172"/>
      <c r="AE83" s="172"/>
      <c r="AF83" s="172"/>
      <c r="AG83" s="172"/>
      <c r="AH83" s="172"/>
      <c r="AI83" s="172"/>
      <c r="AJ83" s="172"/>
      <c r="AK83" s="172"/>
      <c r="AL83" s="172"/>
      <c r="AM83" s="172"/>
      <c r="AN83" s="172"/>
      <c r="AO83" s="172"/>
      <c r="AP83" s="172"/>
      <c r="AQ83" s="172"/>
      <c r="AR83" s="172"/>
      <c r="AS83" s="172"/>
      <c r="AT83" s="172"/>
      <c r="AU83" s="172"/>
      <c r="AV83" s="172"/>
      <c r="AW83" s="172"/>
      <c r="AX83" s="172"/>
      <c r="AY83" s="172"/>
      <c r="AZ83" s="172"/>
      <c r="BA83" s="172"/>
      <c r="BB83" s="172"/>
      <c r="BC83" s="172"/>
      <c r="BD83" s="172"/>
      <c r="BE83" s="172"/>
      <c r="BF83" s="172"/>
      <c r="BG83" s="172"/>
      <c r="BH83" s="172"/>
      <c r="BI83" s="172"/>
      <c r="BJ83" s="172"/>
      <c r="BK83" s="172"/>
      <c r="BL83" s="172"/>
      <c r="BM83" s="172"/>
      <c r="BN83" s="172"/>
      <c r="BO83" s="172"/>
      <c r="BP83" s="172"/>
      <c r="BQ83" s="172"/>
      <c r="BR83" s="172"/>
      <c r="BS83" s="172"/>
      <c r="BT83" s="172"/>
      <c r="BU83" s="172"/>
      <c r="BV83" s="172"/>
      <c r="BW83" s="172"/>
      <c r="BX83" s="172"/>
      <c r="BY83" s="172"/>
      <c r="BZ83" s="172"/>
      <c r="CA83" s="172"/>
      <c r="CB83" s="172"/>
      <c r="CC83" s="172"/>
      <c r="CD83" s="172"/>
      <c r="CE83" s="172"/>
      <c r="CF83" s="172"/>
      <c r="CG83" s="172"/>
      <c r="CH83" s="172"/>
      <c r="CI83" s="172"/>
      <c r="CJ83" s="172"/>
      <c r="CK83" s="172"/>
      <c r="CL83" s="172"/>
      <c r="CM83" s="172"/>
      <c r="CN83" s="172"/>
      <c r="CO83" s="172"/>
      <c r="CP83" s="172"/>
      <c r="CQ83" s="172"/>
      <c r="CR83" s="172"/>
      <c r="CS83" s="172"/>
      <c r="CT83" s="172"/>
      <c r="CU83" s="172"/>
      <c r="CV83" s="172"/>
      <c r="CW83" s="172"/>
      <c r="CX83" s="172"/>
      <c r="CY83" s="172"/>
      <c r="CZ83" s="172"/>
      <c r="DA83" s="172"/>
      <c r="DB83" s="172"/>
      <c r="DC83" s="172"/>
      <c r="DD83" s="172"/>
      <c r="DE83" s="172"/>
      <c r="DF83" s="172"/>
      <c r="DG83" s="172"/>
      <c r="DH83" s="172"/>
      <c r="DI83" s="172"/>
      <c r="DJ83" s="172"/>
      <c r="DK83" s="172"/>
      <c r="DL83" s="172"/>
      <c r="DM83" s="172"/>
      <c r="DN83" s="172"/>
      <c r="DO83" s="172"/>
      <c r="DP83" s="172"/>
      <c r="DQ83" s="172"/>
      <c r="DR83" s="172"/>
    </row>
    <row r="84" spans="1:122" ht="12" customHeight="1" x14ac:dyDescent="0.2">
      <c r="A84" s="328"/>
      <c r="B84" s="331"/>
      <c r="C84" s="330"/>
      <c r="D84" s="322"/>
      <c r="E84" s="243"/>
      <c r="F84" s="244"/>
      <c r="G84" s="247"/>
      <c r="H84" s="208"/>
      <c r="I84" s="208"/>
      <c r="K84" s="172"/>
      <c r="L84" s="172"/>
      <c r="M84" s="172"/>
      <c r="N84" s="172"/>
      <c r="O84" s="172"/>
      <c r="P84" s="172"/>
      <c r="Q84" s="172"/>
      <c r="R84" s="172"/>
      <c r="S84" s="172"/>
      <c r="T84" s="172"/>
      <c r="U84" s="172"/>
      <c r="V84" s="172"/>
      <c r="W84" s="172"/>
      <c r="X84" s="172"/>
      <c r="Y84" s="172"/>
      <c r="Z84" s="172"/>
      <c r="AA84" s="172"/>
      <c r="AB84" s="172"/>
      <c r="AC84" s="172"/>
      <c r="AD84" s="172"/>
      <c r="AE84" s="172"/>
      <c r="AF84" s="172"/>
      <c r="AG84" s="172"/>
      <c r="AH84" s="172"/>
      <c r="AI84" s="172"/>
      <c r="AJ84" s="172"/>
      <c r="AK84" s="172"/>
      <c r="AL84" s="172"/>
      <c r="AM84" s="172"/>
      <c r="AN84" s="172"/>
      <c r="AO84" s="172"/>
      <c r="AP84" s="172"/>
      <c r="AQ84" s="172"/>
      <c r="AR84" s="172"/>
      <c r="AS84" s="172"/>
      <c r="AT84" s="172"/>
      <c r="AU84" s="172"/>
      <c r="AV84" s="172"/>
      <c r="AW84" s="172"/>
      <c r="AX84" s="172"/>
      <c r="AY84" s="172"/>
      <c r="AZ84" s="172"/>
      <c r="BA84" s="172"/>
      <c r="BB84" s="172"/>
      <c r="BC84" s="172"/>
      <c r="BD84" s="172"/>
      <c r="BE84" s="172"/>
      <c r="BF84" s="172"/>
      <c r="BG84" s="172"/>
      <c r="BH84" s="172"/>
      <c r="BI84" s="172"/>
      <c r="BJ84" s="172"/>
      <c r="BK84" s="172"/>
      <c r="BL84" s="172"/>
      <c r="BM84" s="172"/>
      <c r="BN84" s="172"/>
      <c r="BO84" s="172"/>
      <c r="BP84" s="172"/>
      <c r="BQ84" s="172"/>
      <c r="BR84" s="172"/>
      <c r="BS84" s="172"/>
      <c r="BT84" s="172"/>
      <c r="BU84" s="172"/>
      <c r="BV84" s="172"/>
      <c r="BW84" s="172"/>
      <c r="BX84" s="172"/>
      <c r="BY84" s="172"/>
      <c r="BZ84" s="172"/>
      <c r="CA84" s="172"/>
      <c r="CB84" s="172"/>
      <c r="CC84" s="172"/>
      <c r="CD84" s="172"/>
      <c r="CE84" s="172"/>
      <c r="CF84" s="172"/>
      <c r="CG84" s="172"/>
      <c r="CH84" s="172"/>
      <c r="CI84" s="172"/>
      <c r="CJ84" s="172"/>
      <c r="CK84" s="172"/>
      <c r="CL84" s="172"/>
      <c r="CM84" s="172"/>
      <c r="CN84" s="172"/>
      <c r="CO84" s="172"/>
      <c r="CP84" s="172"/>
      <c r="CQ84" s="172"/>
      <c r="CR84" s="172"/>
      <c r="CS84" s="172"/>
      <c r="CT84" s="172"/>
      <c r="CU84" s="172"/>
      <c r="CV84" s="172"/>
      <c r="CW84" s="172"/>
      <c r="CX84" s="172"/>
      <c r="CY84" s="172"/>
      <c r="CZ84" s="172"/>
      <c r="DA84" s="172"/>
      <c r="DB84" s="172"/>
      <c r="DC84" s="172"/>
      <c r="DD84" s="172"/>
      <c r="DE84" s="172"/>
      <c r="DF84" s="172"/>
      <c r="DG84" s="172"/>
      <c r="DH84" s="172"/>
      <c r="DI84" s="172"/>
      <c r="DJ84" s="172"/>
      <c r="DK84" s="172"/>
      <c r="DL84" s="172"/>
      <c r="DM84" s="172"/>
      <c r="DN84" s="172"/>
      <c r="DO84" s="172"/>
      <c r="DP84" s="172"/>
      <c r="DQ84" s="172"/>
      <c r="DR84" s="172"/>
    </row>
    <row r="85" spans="1:122" ht="15" customHeight="1" x14ac:dyDescent="0.2">
      <c r="A85" s="328" t="s">
        <v>45</v>
      </c>
      <c r="B85" s="320" t="s">
        <v>63</v>
      </c>
      <c r="C85" s="181"/>
      <c r="D85" s="181"/>
      <c r="E85" s="241"/>
      <c r="F85" s="242"/>
      <c r="G85" s="218"/>
      <c r="H85" s="219"/>
      <c r="I85" s="219"/>
      <c r="K85" s="172"/>
      <c r="L85" s="172"/>
      <c r="M85" s="172"/>
      <c r="N85" s="172"/>
      <c r="O85" s="172"/>
      <c r="P85" s="172"/>
      <c r="Q85" s="172"/>
      <c r="R85" s="172"/>
      <c r="S85" s="172"/>
      <c r="T85" s="172"/>
      <c r="U85" s="172"/>
      <c r="V85" s="172"/>
      <c r="W85" s="172"/>
      <c r="X85" s="172"/>
      <c r="Y85" s="172"/>
      <c r="Z85" s="172"/>
      <c r="AA85" s="172"/>
      <c r="AB85" s="172"/>
      <c r="AC85" s="172"/>
      <c r="AD85" s="172"/>
      <c r="AE85" s="172"/>
      <c r="AF85" s="172"/>
      <c r="AG85" s="172"/>
      <c r="AH85" s="172"/>
      <c r="AI85" s="172"/>
      <c r="AJ85" s="172"/>
      <c r="AK85" s="172"/>
      <c r="AL85" s="172"/>
      <c r="AM85" s="172"/>
      <c r="AN85" s="172"/>
      <c r="AO85" s="172"/>
      <c r="AP85" s="172"/>
      <c r="AQ85" s="172"/>
      <c r="AR85" s="172"/>
      <c r="AS85" s="172"/>
      <c r="AT85" s="172"/>
      <c r="AU85" s="172"/>
      <c r="AV85" s="172"/>
      <c r="AW85" s="172"/>
      <c r="AX85" s="172"/>
      <c r="AY85" s="172"/>
      <c r="AZ85" s="172"/>
      <c r="BA85" s="172"/>
      <c r="BB85" s="172"/>
      <c r="BC85" s="172"/>
      <c r="BD85" s="172"/>
      <c r="BE85" s="172"/>
      <c r="BF85" s="172"/>
      <c r="BG85" s="172"/>
      <c r="BH85" s="172"/>
      <c r="BI85" s="172"/>
      <c r="BJ85" s="172"/>
      <c r="BK85" s="172"/>
      <c r="BL85" s="172"/>
      <c r="BM85" s="172"/>
      <c r="BN85" s="172"/>
      <c r="BO85" s="172"/>
      <c r="BP85" s="172"/>
      <c r="BQ85" s="172"/>
      <c r="BR85" s="172"/>
      <c r="BS85" s="172"/>
      <c r="BT85" s="172"/>
      <c r="BU85" s="172"/>
      <c r="BV85" s="172"/>
      <c r="BW85" s="172"/>
      <c r="BX85" s="172"/>
      <c r="BY85" s="172"/>
      <c r="BZ85" s="172"/>
      <c r="CA85" s="172"/>
      <c r="CB85" s="172"/>
      <c r="CC85" s="172"/>
      <c r="CD85" s="172"/>
      <c r="CE85" s="172"/>
      <c r="CF85" s="172"/>
      <c r="CG85" s="172"/>
      <c r="CH85" s="172"/>
      <c r="CI85" s="172"/>
      <c r="CJ85" s="172"/>
      <c r="CK85" s="172"/>
      <c r="CL85" s="172"/>
      <c r="CM85" s="172"/>
      <c r="CN85" s="172"/>
      <c r="CO85" s="172"/>
      <c r="CP85" s="172"/>
      <c r="CQ85" s="172"/>
      <c r="CR85" s="172"/>
      <c r="CS85" s="172"/>
      <c r="CT85" s="172"/>
      <c r="CU85" s="172"/>
      <c r="CV85" s="172"/>
      <c r="CW85" s="172"/>
      <c r="CX85" s="172"/>
      <c r="CY85" s="172"/>
      <c r="CZ85" s="172"/>
      <c r="DA85" s="172"/>
      <c r="DB85" s="172"/>
      <c r="DC85" s="172"/>
      <c r="DD85" s="172"/>
      <c r="DE85" s="172"/>
      <c r="DF85" s="172"/>
      <c r="DG85" s="172"/>
      <c r="DH85" s="172"/>
      <c r="DI85" s="172"/>
      <c r="DJ85" s="172"/>
      <c r="DK85" s="172"/>
      <c r="DL85" s="172"/>
      <c r="DM85" s="172"/>
      <c r="DN85" s="172"/>
      <c r="DO85" s="172"/>
      <c r="DP85" s="172"/>
      <c r="DQ85" s="172"/>
      <c r="DR85" s="172"/>
    </row>
    <row r="86" spans="1:122" ht="12" customHeight="1" x14ac:dyDescent="0.2">
      <c r="C86" s="221"/>
      <c r="E86" s="222"/>
      <c r="F86" s="220"/>
      <c r="G86" s="223"/>
    </row>
    <row r="87" spans="1:122" ht="24" customHeight="1" x14ac:dyDescent="0.2">
      <c r="A87" s="195" t="s">
        <v>89</v>
      </c>
      <c r="B87" s="196" t="s">
        <v>93</v>
      </c>
      <c r="C87" s="191" t="s">
        <v>261</v>
      </c>
      <c r="D87" s="197" t="s">
        <v>401</v>
      </c>
      <c r="E87" s="193">
        <f>(67.8/0.15)*1.15</f>
        <v>519.79999999999995</v>
      </c>
      <c r="F87" s="198"/>
      <c r="G87" s="198">
        <f>+E87*F87</f>
        <v>0</v>
      </c>
    </row>
    <row r="88" spans="1:122" ht="12" customHeight="1" x14ac:dyDescent="0.2">
      <c r="A88" s="195"/>
      <c r="B88" s="196"/>
      <c r="C88" s="191"/>
      <c r="D88" s="197"/>
      <c r="E88" s="193"/>
      <c r="F88" s="198"/>
      <c r="G88" s="198"/>
    </row>
    <row r="89" spans="1:122" x14ac:dyDescent="0.2">
      <c r="A89" s="195" t="s">
        <v>64</v>
      </c>
      <c r="B89" s="196" t="s">
        <v>65</v>
      </c>
      <c r="C89" s="191"/>
      <c r="D89" s="197" t="s">
        <v>401</v>
      </c>
      <c r="E89" s="193">
        <f>E87</f>
        <v>519.79999999999995</v>
      </c>
      <c r="F89" s="198"/>
      <c r="G89" s="198">
        <f>+E89*F89</f>
        <v>0</v>
      </c>
      <c r="J89" s="172"/>
    </row>
    <row r="90" spans="1:122" ht="12" customHeight="1" thickBot="1" x14ac:dyDescent="0.25">
      <c r="A90" s="226"/>
      <c r="B90" s="227"/>
      <c r="C90" s="237"/>
      <c r="D90" s="229"/>
      <c r="E90" s="202"/>
      <c r="F90" s="200"/>
      <c r="G90" s="203"/>
      <c r="J90" s="172"/>
    </row>
    <row r="91" spans="1:122" ht="15" customHeight="1" thickTop="1" x14ac:dyDescent="0.2">
      <c r="A91" s="341" t="s">
        <v>45</v>
      </c>
      <c r="B91" s="333" t="s">
        <v>49</v>
      </c>
      <c r="C91" s="350"/>
      <c r="D91" s="351"/>
      <c r="E91" s="239"/>
      <c r="F91" s="240"/>
      <c r="G91" s="325">
        <f>SUM(G87:G90)</f>
        <v>0</v>
      </c>
      <c r="H91" s="208"/>
      <c r="I91" s="208"/>
      <c r="J91" s="172"/>
      <c r="K91" s="172"/>
      <c r="L91" s="172"/>
      <c r="M91" s="172"/>
      <c r="N91" s="172"/>
      <c r="O91" s="172"/>
      <c r="P91" s="172"/>
      <c r="Q91" s="172"/>
      <c r="R91" s="172"/>
      <c r="S91" s="172"/>
      <c r="T91" s="172"/>
      <c r="U91" s="172"/>
      <c r="V91" s="172"/>
      <c r="W91" s="172"/>
      <c r="X91" s="172"/>
      <c r="Y91" s="172"/>
      <c r="Z91" s="172"/>
      <c r="AA91" s="172"/>
      <c r="AB91" s="172"/>
      <c r="AC91" s="172"/>
      <c r="AD91" s="172"/>
      <c r="AE91" s="172"/>
      <c r="AF91" s="172"/>
      <c r="AG91" s="172"/>
      <c r="AH91" s="172"/>
      <c r="AI91" s="172"/>
      <c r="AJ91" s="172"/>
      <c r="AK91" s="172"/>
      <c r="AL91" s="172"/>
      <c r="AM91" s="172"/>
      <c r="AN91" s="172"/>
      <c r="AO91" s="172"/>
      <c r="AP91" s="172"/>
      <c r="AQ91" s="172"/>
      <c r="AR91" s="172"/>
      <c r="AS91" s="172"/>
      <c r="AT91" s="172"/>
      <c r="AU91" s="172"/>
      <c r="AV91" s="172"/>
      <c r="AW91" s="172"/>
      <c r="AX91" s="172"/>
      <c r="AY91" s="172"/>
      <c r="AZ91" s="172"/>
      <c r="BA91" s="172"/>
      <c r="BB91" s="172"/>
      <c r="BC91" s="172"/>
      <c r="BD91" s="172"/>
      <c r="BE91" s="172"/>
      <c r="BF91" s="172"/>
      <c r="BG91" s="172"/>
      <c r="BH91" s="172"/>
      <c r="BI91" s="172"/>
      <c r="BJ91" s="172"/>
      <c r="BK91" s="172"/>
      <c r="BL91" s="172"/>
      <c r="BM91" s="172"/>
      <c r="BN91" s="172"/>
      <c r="BO91" s="172"/>
      <c r="BP91" s="172"/>
      <c r="BQ91" s="172"/>
      <c r="BR91" s="172"/>
      <c r="BS91" s="172"/>
      <c r="BT91" s="172"/>
      <c r="BU91" s="172"/>
      <c r="BV91" s="172"/>
      <c r="BW91" s="172"/>
      <c r="BX91" s="172"/>
      <c r="BY91" s="172"/>
      <c r="BZ91" s="172"/>
      <c r="CA91" s="172"/>
      <c r="CB91" s="172"/>
      <c r="CC91" s="172"/>
      <c r="CD91" s="172"/>
      <c r="CE91" s="172"/>
      <c r="CF91" s="172"/>
      <c r="CG91" s="172"/>
      <c r="CH91" s="172"/>
      <c r="CI91" s="172"/>
      <c r="CJ91" s="172"/>
      <c r="CK91" s="172"/>
      <c r="CL91" s="172"/>
      <c r="CM91" s="172"/>
      <c r="CN91" s="172"/>
      <c r="CO91" s="172"/>
      <c r="CP91" s="172"/>
      <c r="CQ91" s="172"/>
      <c r="CR91" s="172"/>
      <c r="CS91" s="172"/>
      <c r="CT91" s="172"/>
      <c r="CU91" s="172"/>
      <c r="CV91" s="172"/>
      <c r="CW91" s="172"/>
      <c r="CX91" s="172"/>
      <c r="CY91" s="172"/>
      <c r="CZ91" s="172"/>
      <c r="DA91" s="172"/>
      <c r="DB91" s="172"/>
      <c r="DC91" s="172"/>
      <c r="DD91" s="172"/>
      <c r="DE91" s="172"/>
      <c r="DF91" s="172"/>
      <c r="DG91" s="172"/>
      <c r="DH91" s="172"/>
      <c r="DI91" s="172"/>
      <c r="DJ91" s="172"/>
      <c r="DK91" s="172"/>
      <c r="DL91" s="172"/>
      <c r="DM91" s="172"/>
      <c r="DN91" s="172"/>
      <c r="DO91" s="172"/>
      <c r="DP91" s="172"/>
      <c r="DQ91" s="172"/>
      <c r="DR91" s="172"/>
    </row>
    <row r="92" spans="1:122" ht="6" customHeight="1" thickBot="1" x14ac:dyDescent="0.25">
      <c r="C92" s="220"/>
      <c r="E92" s="222"/>
      <c r="F92" s="220"/>
      <c r="G92" s="223"/>
      <c r="J92" s="172"/>
    </row>
    <row r="93" spans="1:122" ht="15" customHeight="1" thickBot="1" x14ac:dyDescent="0.25">
      <c r="A93" s="335" t="s">
        <v>9</v>
      </c>
      <c r="B93" s="336" t="s">
        <v>46</v>
      </c>
      <c r="C93" s="235"/>
      <c r="D93" s="235"/>
      <c r="E93" s="352"/>
      <c r="F93" s="235"/>
      <c r="G93" s="338">
        <f>G63+G69+G83+G91</f>
        <v>0</v>
      </c>
      <c r="J93" s="172"/>
    </row>
    <row r="94" spans="1:122" ht="15" customHeight="1" x14ac:dyDescent="0.2">
      <c r="C94" s="220"/>
      <c r="E94" s="222"/>
      <c r="F94" s="220"/>
      <c r="G94" s="236"/>
    </row>
    <row r="95" spans="1:122" ht="15" customHeight="1" x14ac:dyDescent="0.2">
      <c r="A95" s="319" t="s">
        <v>51</v>
      </c>
      <c r="B95" s="339" t="s">
        <v>52</v>
      </c>
      <c r="C95" s="181"/>
      <c r="D95" s="181"/>
      <c r="E95" s="248"/>
      <c r="F95" s="249"/>
      <c r="G95" s="184"/>
      <c r="H95" s="172"/>
      <c r="I95" s="172"/>
      <c r="J95" s="172"/>
      <c r="K95" s="172"/>
      <c r="L95" s="172"/>
      <c r="M95" s="172"/>
      <c r="N95" s="172"/>
      <c r="O95" s="172"/>
      <c r="P95" s="172"/>
      <c r="Q95" s="172"/>
      <c r="R95" s="172"/>
      <c r="S95" s="172"/>
      <c r="T95" s="172"/>
      <c r="U95" s="172"/>
      <c r="V95" s="172"/>
      <c r="W95" s="172"/>
      <c r="X95" s="172"/>
      <c r="Y95" s="172"/>
      <c r="Z95" s="172"/>
      <c r="AA95" s="172"/>
      <c r="AB95" s="172"/>
      <c r="AC95" s="172"/>
      <c r="AD95" s="172"/>
      <c r="AE95" s="172"/>
      <c r="AF95" s="172"/>
      <c r="AG95" s="172"/>
      <c r="AH95" s="172"/>
      <c r="AI95" s="172"/>
      <c r="AJ95" s="172"/>
      <c r="AK95" s="172"/>
      <c r="AL95" s="172"/>
      <c r="AM95" s="172"/>
      <c r="AN95" s="172"/>
      <c r="AO95" s="172"/>
      <c r="AP95" s="172"/>
      <c r="AQ95" s="172"/>
      <c r="AR95" s="172"/>
      <c r="AS95" s="172"/>
      <c r="AT95" s="172"/>
      <c r="AU95" s="172"/>
      <c r="AV95" s="172"/>
      <c r="AW95" s="172"/>
      <c r="AX95" s="172"/>
      <c r="AY95" s="172"/>
      <c r="AZ95" s="172"/>
      <c r="BA95" s="172"/>
      <c r="BB95" s="172"/>
      <c r="BC95" s="172"/>
      <c r="BD95" s="172"/>
      <c r="BE95" s="172"/>
      <c r="BF95" s="172"/>
      <c r="BG95" s="172"/>
      <c r="BH95" s="172"/>
      <c r="BI95" s="172"/>
      <c r="BJ95" s="172"/>
      <c r="BK95" s="172"/>
      <c r="BL95" s="172"/>
      <c r="BM95" s="172"/>
      <c r="BN95" s="172"/>
      <c r="BO95" s="172"/>
      <c r="BP95" s="172"/>
      <c r="BQ95" s="172"/>
      <c r="BR95" s="172"/>
      <c r="BS95" s="172"/>
      <c r="BT95" s="172"/>
      <c r="BU95" s="172"/>
      <c r="BV95" s="172"/>
      <c r="BW95" s="172"/>
      <c r="BX95" s="172"/>
      <c r="BY95" s="172"/>
      <c r="BZ95" s="172"/>
      <c r="CA95" s="172"/>
      <c r="CB95" s="172"/>
      <c r="CC95" s="172"/>
      <c r="CD95" s="172"/>
      <c r="CE95" s="172"/>
      <c r="CF95" s="172"/>
      <c r="CG95" s="172"/>
      <c r="CH95" s="172"/>
      <c r="CI95" s="172"/>
      <c r="CJ95" s="172"/>
      <c r="CK95" s="172"/>
      <c r="CL95" s="172"/>
      <c r="CM95" s="172"/>
      <c r="CN95" s="172"/>
      <c r="CO95" s="172"/>
      <c r="CP95" s="172"/>
      <c r="CQ95" s="172"/>
      <c r="CR95" s="172"/>
      <c r="CS95" s="172"/>
      <c r="CT95" s="172"/>
      <c r="CU95" s="172"/>
      <c r="CV95" s="172"/>
      <c r="CW95" s="172"/>
      <c r="CX95" s="172"/>
      <c r="CY95" s="172"/>
      <c r="CZ95" s="172"/>
      <c r="DA95" s="172"/>
      <c r="DB95" s="172"/>
      <c r="DC95" s="172"/>
      <c r="DD95" s="172"/>
      <c r="DE95" s="172"/>
      <c r="DF95" s="172"/>
      <c r="DG95" s="172"/>
      <c r="DH95" s="172"/>
      <c r="DI95" s="172"/>
      <c r="DJ95" s="172"/>
      <c r="DK95" s="172"/>
      <c r="DL95" s="172"/>
      <c r="DM95" s="172"/>
      <c r="DN95" s="172"/>
      <c r="DO95" s="172"/>
      <c r="DP95" s="172"/>
      <c r="DQ95" s="172"/>
      <c r="DR95" s="172"/>
    </row>
    <row r="96" spans="1:122" ht="12" customHeight="1" x14ac:dyDescent="0.2">
      <c r="C96" s="221"/>
      <c r="E96" s="222"/>
      <c r="F96" s="220"/>
      <c r="G96" s="223"/>
    </row>
    <row r="97" spans="1:122" ht="15" customHeight="1" x14ac:dyDescent="0.2">
      <c r="A97" s="328" t="s">
        <v>53</v>
      </c>
      <c r="B97" s="320" t="s">
        <v>54</v>
      </c>
      <c r="C97" s="181"/>
      <c r="D97" s="181"/>
      <c r="E97" s="241"/>
      <c r="F97" s="242"/>
      <c r="G97" s="218"/>
      <c r="H97" s="219"/>
      <c r="I97" s="219"/>
      <c r="J97" s="172"/>
      <c r="K97" s="172"/>
      <c r="L97" s="172"/>
      <c r="M97" s="172"/>
      <c r="N97" s="172"/>
      <c r="O97" s="172"/>
      <c r="P97" s="172"/>
      <c r="Q97" s="172"/>
      <c r="R97" s="172"/>
      <c r="S97" s="172"/>
      <c r="T97" s="172"/>
      <c r="U97" s="172"/>
      <c r="V97" s="172"/>
      <c r="W97" s="172"/>
      <c r="X97" s="172"/>
      <c r="Y97" s="172"/>
      <c r="Z97" s="172"/>
      <c r="AA97" s="172"/>
      <c r="AB97" s="172"/>
      <c r="AC97" s="172"/>
      <c r="AD97" s="172"/>
      <c r="AE97" s="172"/>
      <c r="AF97" s="172"/>
      <c r="AG97" s="172"/>
      <c r="AH97" s="172"/>
      <c r="AI97" s="172"/>
      <c r="AJ97" s="172"/>
      <c r="AK97" s="172"/>
      <c r="AL97" s="172"/>
      <c r="AM97" s="172"/>
      <c r="AN97" s="172"/>
      <c r="AO97" s="172"/>
      <c r="AP97" s="172"/>
      <c r="AQ97" s="172"/>
      <c r="AR97" s="172"/>
      <c r="AS97" s="172"/>
      <c r="AT97" s="172"/>
      <c r="AU97" s="172"/>
      <c r="AV97" s="172"/>
      <c r="AW97" s="172"/>
      <c r="AX97" s="172"/>
      <c r="AY97" s="172"/>
      <c r="AZ97" s="172"/>
      <c r="BA97" s="172"/>
      <c r="BB97" s="172"/>
      <c r="BC97" s="172"/>
      <c r="BD97" s="172"/>
      <c r="BE97" s="172"/>
      <c r="BF97" s="172"/>
      <c r="BG97" s="172"/>
      <c r="BH97" s="172"/>
      <c r="BI97" s="172"/>
      <c r="BJ97" s="172"/>
      <c r="BK97" s="172"/>
      <c r="BL97" s="172"/>
      <c r="BM97" s="172"/>
      <c r="BN97" s="172"/>
      <c r="BO97" s="172"/>
      <c r="BP97" s="172"/>
      <c r="BQ97" s="172"/>
      <c r="BR97" s="172"/>
      <c r="BS97" s="172"/>
      <c r="BT97" s="172"/>
      <c r="BU97" s="172"/>
      <c r="BV97" s="172"/>
      <c r="BW97" s="172"/>
      <c r="BX97" s="172"/>
      <c r="BY97" s="172"/>
      <c r="BZ97" s="172"/>
      <c r="CA97" s="172"/>
      <c r="CB97" s="172"/>
      <c r="CC97" s="172"/>
      <c r="CD97" s="172"/>
      <c r="CE97" s="172"/>
      <c r="CF97" s="172"/>
      <c r="CG97" s="172"/>
      <c r="CH97" s="172"/>
      <c r="CI97" s="172"/>
      <c r="CJ97" s="172"/>
      <c r="CK97" s="172"/>
      <c r="CL97" s="172"/>
      <c r="CM97" s="172"/>
      <c r="CN97" s="172"/>
      <c r="CO97" s="172"/>
      <c r="CP97" s="172"/>
      <c r="CQ97" s="172"/>
      <c r="CR97" s="172"/>
      <c r="CS97" s="172"/>
      <c r="CT97" s="172"/>
      <c r="CU97" s="172"/>
      <c r="CV97" s="172"/>
      <c r="CW97" s="172"/>
      <c r="CX97" s="172"/>
      <c r="CY97" s="172"/>
      <c r="CZ97" s="172"/>
      <c r="DA97" s="172"/>
      <c r="DB97" s="172"/>
      <c r="DC97" s="172"/>
      <c r="DD97" s="172"/>
      <c r="DE97" s="172"/>
      <c r="DF97" s="172"/>
      <c r="DG97" s="172"/>
      <c r="DH97" s="172"/>
      <c r="DI97" s="172"/>
      <c r="DJ97" s="172"/>
      <c r="DK97" s="172"/>
      <c r="DL97" s="172"/>
      <c r="DM97" s="172"/>
      <c r="DN97" s="172"/>
      <c r="DO97" s="172"/>
      <c r="DP97" s="172"/>
      <c r="DQ97" s="172"/>
      <c r="DR97" s="172"/>
    </row>
    <row r="98" spans="1:122" ht="12" customHeight="1" x14ac:dyDescent="0.2">
      <c r="C98" s="221"/>
      <c r="E98" s="222"/>
      <c r="F98" s="220"/>
      <c r="G98" s="223"/>
    </row>
    <row r="99" spans="1:122" ht="15" customHeight="1" x14ac:dyDescent="0.2">
      <c r="A99" s="328" t="s">
        <v>55</v>
      </c>
      <c r="B99" s="320" t="s">
        <v>56</v>
      </c>
      <c r="C99" s="353"/>
      <c r="D99" s="330"/>
      <c r="E99" s="241"/>
      <c r="F99" s="242"/>
      <c r="G99" s="218"/>
      <c r="H99" s="219"/>
      <c r="I99" s="219"/>
      <c r="J99" s="172"/>
      <c r="K99" s="172"/>
      <c r="L99" s="172"/>
      <c r="M99" s="172"/>
      <c r="N99" s="172"/>
      <c r="O99" s="172"/>
      <c r="P99" s="172"/>
      <c r="Q99" s="172"/>
      <c r="R99" s="172"/>
      <c r="S99" s="172"/>
      <c r="T99" s="172"/>
      <c r="U99" s="172"/>
      <c r="V99" s="172"/>
      <c r="W99" s="172"/>
      <c r="X99" s="172"/>
      <c r="Y99" s="172"/>
      <c r="Z99" s="172"/>
      <c r="AA99" s="172"/>
      <c r="AB99" s="172"/>
      <c r="AC99" s="172"/>
      <c r="AD99" s="172"/>
      <c r="AE99" s="172"/>
      <c r="AF99" s="172"/>
      <c r="AG99" s="172"/>
      <c r="AH99" s="172"/>
      <c r="AI99" s="172"/>
      <c r="AJ99" s="172"/>
      <c r="AK99" s="172"/>
      <c r="AL99" s="172"/>
      <c r="AM99" s="172"/>
      <c r="AN99" s="172"/>
      <c r="AO99" s="172"/>
      <c r="AP99" s="172"/>
      <c r="AQ99" s="172"/>
      <c r="AR99" s="172"/>
      <c r="AS99" s="172"/>
      <c r="AT99" s="172"/>
      <c r="AU99" s="172"/>
      <c r="AV99" s="172"/>
      <c r="AW99" s="172"/>
      <c r="AX99" s="172"/>
      <c r="AY99" s="172"/>
      <c r="AZ99" s="172"/>
      <c r="BA99" s="172"/>
      <c r="BB99" s="172"/>
      <c r="BC99" s="172"/>
      <c r="BD99" s="172"/>
      <c r="BE99" s="172"/>
      <c r="BF99" s="172"/>
      <c r="BG99" s="172"/>
      <c r="BH99" s="172"/>
      <c r="BI99" s="172"/>
      <c r="BJ99" s="172"/>
      <c r="BK99" s="172"/>
      <c r="BL99" s="172"/>
      <c r="BM99" s="172"/>
      <c r="BN99" s="172"/>
      <c r="BO99" s="172"/>
      <c r="BP99" s="172"/>
      <c r="BQ99" s="172"/>
      <c r="BR99" s="172"/>
      <c r="BS99" s="172"/>
      <c r="BT99" s="172"/>
      <c r="BU99" s="172"/>
      <c r="BV99" s="172"/>
      <c r="BW99" s="172"/>
      <c r="BX99" s="172"/>
      <c r="BY99" s="172"/>
      <c r="BZ99" s="172"/>
      <c r="CA99" s="172"/>
      <c r="CB99" s="172"/>
      <c r="CC99" s="172"/>
      <c r="CD99" s="172"/>
      <c r="CE99" s="172"/>
      <c r="CF99" s="172"/>
      <c r="CG99" s="172"/>
      <c r="CH99" s="172"/>
      <c r="CI99" s="172"/>
      <c r="CJ99" s="172"/>
      <c r="CK99" s="172"/>
      <c r="CL99" s="172"/>
      <c r="CM99" s="172"/>
      <c r="CN99" s="172"/>
      <c r="CO99" s="172"/>
      <c r="CP99" s="172"/>
      <c r="CQ99" s="172"/>
      <c r="CR99" s="172"/>
      <c r="CS99" s="172"/>
      <c r="CT99" s="172"/>
      <c r="CU99" s="172"/>
      <c r="CV99" s="172"/>
      <c r="CW99" s="172"/>
      <c r="CX99" s="172"/>
      <c r="CY99" s="172"/>
      <c r="CZ99" s="172"/>
      <c r="DA99" s="172"/>
      <c r="DB99" s="172"/>
      <c r="DC99" s="172"/>
      <c r="DD99" s="172"/>
      <c r="DE99" s="172"/>
      <c r="DF99" s="172"/>
      <c r="DG99" s="172"/>
      <c r="DH99" s="172"/>
      <c r="DI99" s="172"/>
      <c r="DJ99" s="172"/>
      <c r="DK99" s="172"/>
      <c r="DL99" s="172"/>
      <c r="DM99" s="172"/>
      <c r="DN99" s="172"/>
      <c r="DO99" s="172"/>
      <c r="DP99" s="172"/>
      <c r="DQ99" s="172"/>
      <c r="DR99" s="172"/>
    </row>
    <row r="100" spans="1:122" ht="12" customHeight="1" x14ac:dyDescent="0.2">
      <c r="A100" s="328"/>
      <c r="B100" s="331"/>
      <c r="C100" s="330"/>
      <c r="D100" s="327"/>
      <c r="E100" s="241"/>
      <c r="F100" s="242"/>
      <c r="G100" s="218"/>
      <c r="H100" s="219"/>
      <c r="I100" s="219"/>
      <c r="J100" s="172"/>
      <c r="K100" s="172"/>
      <c r="L100" s="172"/>
      <c r="M100" s="172"/>
      <c r="N100" s="172"/>
      <c r="O100" s="172"/>
      <c r="P100" s="172"/>
      <c r="Q100" s="172"/>
      <c r="R100" s="172"/>
      <c r="S100" s="172"/>
      <c r="T100" s="172"/>
      <c r="U100" s="172"/>
      <c r="V100" s="172"/>
      <c r="W100" s="172"/>
      <c r="X100" s="172"/>
      <c r="Y100" s="172"/>
      <c r="Z100" s="172"/>
      <c r="AA100" s="172"/>
      <c r="AB100" s="172"/>
      <c r="AC100" s="172"/>
      <c r="AD100" s="172"/>
      <c r="AE100" s="172"/>
      <c r="AF100" s="172"/>
      <c r="AG100" s="172"/>
      <c r="AH100" s="172"/>
      <c r="AI100" s="172"/>
      <c r="AJ100" s="172"/>
      <c r="AK100" s="172"/>
      <c r="AL100" s="172"/>
      <c r="AM100" s="172"/>
      <c r="AN100" s="172"/>
      <c r="AO100" s="172"/>
      <c r="AP100" s="172"/>
      <c r="AQ100" s="172"/>
      <c r="AR100" s="172"/>
      <c r="AS100" s="172"/>
      <c r="AT100" s="172"/>
      <c r="AU100" s="172"/>
      <c r="AV100" s="172"/>
      <c r="AW100" s="172"/>
      <c r="AX100" s="172"/>
      <c r="AY100" s="172"/>
      <c r="AZ100" s="172"/>
      <c r="BA100" s="172"/>
      <c r="BB100" s="172"/>
      <c r="BC100" s="172"/>
      <c r="BD100" s="172"/>
      <c r="BE100" s="172"/>
      <c r="BF100" s="172"/>
      <c r="BG100" s="172"/>
      <c r="BH100" s="172"/>
      <c r="BI100" s="172"/>
      <c r="BJ100" s="172"/>
      <c r="BK100" s="172"/>
      <c r="BL100" s="172"/>
      <c r="BM100" s="172"/>
      <c r="BN100" s="172"/>
      <c r="BO100" s="172"/>
      <c r="BP100" s="172"/>
      <c r="BQ100" s="172"/>
      <c r="BR100" s="172"/>
      <c r="BS100" s="172"/>
      <c r="BT100" s="172"/>
      <c r="BU100" s="172"/>
      <c r="BV100" s="172"/>
      <c r="BW100" s="172"/>
      <c r="BX100" s="172"/>
      <c r="BY100" s="172"/>
      <c r="BZ100" s="172"/>
      <c r="CA100" s="172"/>
      <c r="CB100" s="172"/>
      <c r="CC100" s="172"/>
      <c r="CD100" s="172"/>
      <c r="CE100" s="172"/>
      <c r="CF100" s="172"/>
      <c r="CG100" s="172"/>
      <c r="CH100" s="172"/>
      <c r="CI100" s="172"/>
      <c r="CJ100" s="172"/>
      <c r="CK100" s="172"/>
      <c r="CL100" s="172"/>
      <c r="CM100" s="172"/>
      <c r="CN100" s="172"/>
      <c r="CO100" s="172"/>
      <c r="CP100" s="172"/>
      <c r="CQ100" s="172"/>
      <c r="CR100" s="172"/>
      <c r="CS100" s="172"/>
      <c r="CT100" s="172"/>
      <c r="CU100" s="172"/>
      <c r="CV100" s="172"/>
      <c r="CW100" s="172"/>
      <c r="CX100" s="172"/>
      <c r="CY100" s="172"/>
      <c r="CZ100" s="172"/>
      <c r="DA100" s="172"/>
      <c r="DB100" s="172"/>
      <c r="DC100" s="172"/>
      <c r="DD100" s="172"/>
      <c r="DE100" s="172"/>
      <c r="DF100" s="172"/>
      <c r="DG100" s="172"/>
      <c r="DH100" s="172"/>
      <c r="DI100" s="172"/>
      <c r="DJ100" s="172"/>
      <c r="DK100" s="172"/>
      <c r="DL100" s="172"/>
      <c r="DM100" s="172"/>
      <c r="DN100" s="172"/>
      <c r="DO100" s="172"/>
      <c r="DP100" s="172"/>
      <c r="DQ100" s="172"/>
      <c r="DR100" s="172"/>
    </row>
    <row r="101" spans="1:122" ht="36" customHeight="1" x14ac:dyDescent="0.2">
      <c r="A101" s="195" t="s">
        <v>102</v>
      </c>
      <c r="B101" s="196" t="s">
        <v>142</v>
      </c>
      <c r="C101" s="191" t="s">
        <v>260</v>
      </c>
      <c r="D101" s="197" t="s">
        <v>403</v>
      </c>
      <c r="E101" s="193">
        <f>((79.1+126.3+171.9+41.6)*0.2)*1.15</f>
        <v>96.346999999999994</v>
      </c>
      <c r="F101" s="198"/>
      <c r="G101" s="198">
        <f>+E101*F101</f>
        <v>0</v>
      </c>
      <c r="H101" s="219"/>
      <c r="I101" s="219"/>
      <c r="J101" s="172"/>
      <c r="K101" s="172"/>
      <c r="L101" s="172"/>
      <c r="M101" s="172"/>
      <c r="N101" s="172"/>
      <c r="O101" s="172"/>
      <c r="P101" s="172"/>
      <c r="Q101" s="172"/>
      <c r="R101" s="172"/>
      <c r="S101" s="172"/>
      <c r="T101" s="172"/>
      <c r="U101" s="172"/>
      <c r="V101" s="172"/>
      <c r="W101" s="172"/>
      <c r="X101" s="172"/>
      <c r="Y101" s="172"/>
      <c r="Z101" s="172"/>
      <c r="AA101" s="172"/>
      <c r="AB101" s="172"/>
      <c r="AC101" s="172"/>
      <c r="AD101" s="172"/>
      <c r="AE101" s="172"/>
      <c r="AF101" s="172"/>
      <c r="AG101" s="172"/>
      <c r="AH101" s="172"/>
      <c r="AI101" s="172"/>
      <c r="AJ101" s="172"/>
      <c r="AK101" s="172"/>
      <c r="AL101" s="172"/>
      <c r="AM101" s="172"/>
      <c r="AN101" s="172"/>
      <c r="AO101" s="172"/>
      <c r="AP101" s="172"/>
      <c r="AQ101" s="172"/>
      <c r="AR101" s="172"/>
      <c r="AS101" s="172"/>
      <c r="AT101" s="172"/>
      <c r="AU101" s="172"/>
      <c r="AV101" s="172"/>
      <c r="AW101" s="172"/>
      <c r="AX101" s="172"/>
      <c r="AY101" s="172"/>
      <c r="AZ101" s="172"/>
      <c r="BA101" s="172"/>
      <c r="BB101" s="172"/>
      <c r="BC101" s="172"/>
      <c r="BD101" s="172"/>
      <c r="BE101" s="172"/>
      <c r="BF101" s="172"/>
      <c r="BG101" s="172"/>
      <c r="BH101" s="172"/>
      <c r="BI101" s="172"/>
      <c r="BJ101" s="172"/>
      <c r="BK101" s="172"/>
      <c r="BL101" s="172"/>
      <c r="BM101" s="172"/>
      <c r="BN101" s="172"/>
      <c r="BO101" s="172"/>
      <c r="BP101" s="172"/>
      <c r="BQ101" s="172"/>
      <c r="BR101" s="172"/>
      <c r="BS101" s="172"/>
      <c r="BT101" s="172"/>
      <c r="BU101" s="172"/>
      <c r="BV101" s="172"/>
      <c r="BW101" s="172"/>
      <c r="BX101" s="172"/>
      <c r="BY101" s="172"/>
      <c r="BZ101" s="172"/>
      <c r="CA101" s="172"/>
      <c r="CB101" s="172"/>
      <c r="CC101" s="172"/>
      <c r="CD101" s="172"/>
      <c r="CE101" s="172"/>
      <c r="CF101" s="172"/>
      <c r="CG101" s="172"/>
      <c r="CH101" s="172"/>
      <c r="CI101" s="172"/>
      <c r="CJ101" s="172"/>
      <c r="CK101" s="172"/>
      <c r="CL101" s="172"/>
      <c r="CM101" s="172"/>
      <c r="CN101" s="172"/>
      <c r="CO101" s="172"/>
      <c r="CP101" s="172"/>
      <c r="CQ101" s="172"/>
      <c r="CR101" s="172"/>
      <c r="CS101" s="172"/>
      <c r="CT101" s="172"/>
      <c r="CU101" s="172"/>
      <c r="CV101" s="172"/>
      <c r="CW101" s="172"/>
      <c r="CX101" s="172"/>
      <c r="CY101" s="172"/>
      <c r="CZ101" s="172"/>
      <c r="DA101" s="172"/>
      <c r="DB101" s="172"/>
      <c r="DC101" s="172"/>
      <c r="DD101" s="172"/>
      <c r="DE101" s="172"/>
      <c r="DF101" s="172"/>
      <c r="DG101" s="172"/>
      <c r="DH101" s="172"/>
      <c r="DI101" s="172"/>
      <c r="DJ101" s="172"/>
      <c r="DK101" s="172"/>
      <c r="DL101" s="172"/>
      <c r="DM101" s="172"/>
      <c r="DN101" s="172"/>
      <c r="DO101" s="172"/>
      <c r="DP101" s="172"/>
      <c r="DQ101" s="172"/>
      <c r="DR101" s="172"/>
    </row>
    <row r="102" spans="1:122" ht="12" customHeight="1" x14ac:dyDescent="0.2">
      <c r="A102" s="195"/>
      <c r="B102" s="196"/>
      <c r="C102" s="191"/>
      <c r="D102" s="197"/>
      <c r="E102" s="193"/>
      <c r="F102" s="198"/>
      <c r="G102" s="199"/>
      <c r="H102" s="219"/>
      <c r="I102" s="219"/>
      <c r="J102" s="172"/>
      <c r="K102" s="172"/>
      <c r="L102" s="172"/>
      <c r="M102" s="172"/>
      <c r="N102" s="172"/>
      <c r="O102" s="172"/>
      <c r="P102" s="172"/>
      <c r="Q102" s="172"/>
      <c r="R102" s="172"/>
      <c r="S102" s="172"/>
      <c r="T102" s="172"/>
      <c r="U102" s="172"/>
      <c r="V102" s="172"/>
      <c r="W102" s="172"/>
      <c r="X102" s="172"/>
      <c r="Y102" s="172"/>
      <c r="Z102" s="172"/>
      <c r="AA102" s="172"/>
      <c r="AB102" s="172"/>
      <c r="AC102" s="172"/>
      <c r="AD102" s="172"/>
      <c r="AE102" s="172"/>
      <c r="AF102" s="172"/>
      <c r="AG102" s="172"/>
      <c r="AH102" s="172"/>
      <c r="AI102" s="172"/>
      <c r="AJ102" s="172"/>
      <c r="AK102" s="172"/>
      <c r="AL102" s="172"/>
      <c r="AM102" s="172"/>
      <c r="AN102" s="172"/>
      <c r="AO102" s="172"/>
      <c r="AP102" s="172"/>
      <c r="AQ102" s="172"/>
      <c r="AR102" s="172"/>
      <c r="AS102" s="172"/>
      <c r="AT102" s="172"/>
      <c r="AU102" s="172"/>
      <c r="AV102" s="172"/>
      <c r="AW102" s="172"/>
      <c r="AX102" s="172"/>
      <c r="AY102" s="172"/>
      <c r="AZ102" s="172"/>
      <c r="BA102" s="172"/>
      <c r="BB102" s="172"/>
      <c r="BC102" s="172"/>
      <c r="BD102" s="172"/>
      <c r="BE102" s="172"/>
      <c r="BF102" s="172"/>
      <c r="BG102" s="172"/>
      <c r="BH102" s="172"/>
      <c r="BI102" s="172"/>
      <c r="BJ102" s="172"/>
      <c r="BK102" s="172"/>
      <c r="BL102" s="172"/>
      <c r="BM102" s="172"/>
      <c r="BN102" s="172"/>
      <c r="BO102" s="172"/>
      <c r="BP102" s="172"/>
      <c r="BQ102" s="172"/>
      <c r="BR102" s="172"/>
      <c r="BS102" s="172"/>
      <c r="BT102" s="172"/>
      <c r="BU102" s="172"/>
      <c r="BV102" s="172"/>
      <c r="BW102" s="172"/>
      <c r="BX102" s="172"/>
      <c r="BY102" s="172"/>
      <c r="BZ102" s="172"/>
      <c r="CA102" s="172"/>
      <c r="CB102" s="172"/>
      <c r="CC102" s="172"/>
      <c r="CD102" s="172"/>
      <c r="CE102" s="172"/>
      <c r="CF102" s="172"/>
      <c r="CG102" s="172"/>
      <c r="CH102" s="172"/>
      <c r="CI102" s="172"/>
      <c r="CJ102" s="172"/>
      <c r="CK102" s="172"/>
      <c r="CL102" s="172"/>
      <c r="CM102" s="172"/>
      <c r="CN102" s="172"/>
      <c r="CO102" s="172"/>
      <c r="CP102" s="172"/>
      <c r="CQ102" s="172"/>
      <c r="CR102" s="172"/>
      <c r="CS102" s="172"/>
      <c r="CT102" s="172"/>
      <c r="CU102" s="172"/>
      <c r="CV102" s="172"/>
      <c r="CW102" s="172"/>
      <c r="CX102" s="172"/>
      <c r="CY102" s="172"/>
      <c r="CZ102" s="172"/>
      <c r="DA102" s="172"/>
      <c r="DB102" s="172"/>
      <c r="DC102" s="172"/>
      <c r="DD102" s="172"/>
      <c r="DE102" s="172"/>
      <c r="DF102" s="172"/>
      <c r="DG102" s="172"/>
      <c r="DH102" s="172"/>
      <c r="DI102" s="172"/>
      <c r="DJ102" s="172"/>
      <c r="DK102" s="172"/>
      <c r="DL102" s="172"/>
      <c r="DM102" s="172"/>
      <c r="DN102" s="172"/>
      <c r="DO102" s="172"/>
      <c r="DP102" s="172"/>
      <c r="DQ102" s="172"/>
      <c r="DR102" s="172"/>
    </row>
    <row r="103" spans="1:122" ht="36" customHeight="1" x14ac:dyDescent="0.2">
      <c r="A103" s="195" t="s">
        <v>94</v>
      </c>
      <c r="B103" s="196" t="s">
        <v>95</v>
      </c>
      <c r="C103" s="246" t="s">
        <v>276</v>
      </c>
      <c r="D103" s="197" t="s">
        <v>403</v>
      </c>
      <c r="E103" s="193">
        <v>0</v>
      </c>
      <c r="F103" s="198"/>
      <c r="G103" s="198">
        <f>+E103*F103</f>
        <v>0</v>
      </c>
      <c r="H103" s="219"/>
      <c r="I103" s="219"/>
      <c r="J103" s="172"/>
      <c r="K103" s="172"/>
      <c r="L103" s="172"/>
      <c r="M103" s="172"/>
      <c r="N103" s="172"/>
      <c r="O103" s="172"/>
      <c r="P103" s="172"/>
      <c r="Q103" s="172"/>
      <c r="R103" s="172"/>
      <c r="S103" s="172"/>
      <c r="T103" s="172"/>
      <c r="U103" s="172"/>
      <c r="V103" s="172"/>
      <c r="W103" s="172"/>
      <c r="X103" s="172"/>
      <c r="Y103" s="172"/>
      <c r="Z103" s="172"/>
      <c r="AA103" s="172"/>
      <c r="AB103" s="172"/>
      <c r="AC103" s="172"/>
      <c r="AD103" s="172"/>
      <c r="AE103" s="172"/>
      <c r="AF103" s="172"/>
      <c r="AG103" s="172"/>
      <c r="AH103" s="172"/>
      <c r="AI103" s="172"/>
      <c r="AJ103" s="172"/>
      <c r="AK103" s="172"/>
      <c r="AL103" s="172"/>
      <c r="AM103" s="172"/>
      <c r="AN103" s="172"/>
      <c r="AO103" s="172"/>
      <c r="AP103" s="172"/>
      <c r="AQ103" s="172"/>
      <c r="AR103" s="172"/>
      <c r="AS103" s="172"/>
      <c r="AT103" s="172"/>
      <c r="AU103" s="172"/>
      <c r="AV103" s="172"/>
      <c r="AW103" s="172"/>
      <c r="AX103" s="172"/>
      <c r="AY103" s="172"/>
      <c r="AZ103" s="172"/>
      <c r="BA103" s="172"/>
      <c r="BB103" s="172"/>
      <c r="BC103" s="172"/>
      <c r="BD103" s="172"/>
      <c r="BE103" s="172"/>
      <c r="BF103" s="172"/>
      <c r="BG103" s="172"/>
      <c r="BH103" s="172"/>
      <c r="BI103" s="172"/>
      <c r="BJ103" s="172"/>
      <c r="BK103" s="172"/>
      <c r="BL103" s="172"/>
      <c r="BM103" s="172"/>
      <c r="BN103" s="172"/>
      <c r="BO103" s="172"/>
      <c r="BP103" s="172"/>
      <c r="BQ103" s="172"/>
      <c r="BR103" s="172"/>
      <c r="BS103" s="172"/>
      <c r="BT103" s="172"/>
      <c r="BU103" s="172"/>
      <c r="BV103" s="172"/>
      <c r="BW103" s="172"/>
      <c r="BX103" s="172"/>
      <c r="BY103" s="172"/>
      <c r="BZ103" s="172"/>
      <c r="CA103" s="172"/>
      <c r="CB103" s="172"/>
      <c r="CC103" s="172"/>
      <c r="CD103" s="172"/>
      <c r="CE103" s="172"/>
      <c r="CF103" s="172"/>
      <c r="CG103" s="172"/>
      <c r="CH103" s="172"/>
      <c r="CI103" s="172"/>
      <c r="CJ103" s="172"/>
      <c r="CK103" s="172"/>
      <c r="CL103" s="172"/>
      <c r="CM103" s="172"/>
      <c r="CN103" s="172"/>
      <c r="CO103" s="172"/>
      <c r="CP103" s="172"/>
      <c r="CQ103" s="172"/>
      <c r="CR103" s="172"/>
      <c r="CS103" s="172"/>
      <c r="CT103" s="172"/>
      <c r="CU103" s="172"/>
      <c r="CV103" s="172"/>
      <c r="CW103" s="172"/>
      <c r="CX103" s="172"/>
      <c r="CY103" s="172"/>
      <c r="CZ103" s="172"/>
      <c r="DA103" s="172"/>
      <c r="DB103" s="172"/>
      <c r="DC103" s="172"/>
      <c r="DD103" s="172"/>
      <c r="DE103" s="172"/>
      <c r="DF103" s="172"/>
      <c r="DG103" s="172"/>
      <c r="DH103" s="172"/>
      <c r="DI103" s="172"/>
      <c r="DJ103" s="172"/>
      <c r="DK103" s="172"/>
      <c r="DL103" s="172"/>
      <c r="DM103" s="172"/>
      <c r="DN103" s="172"/>
      <c r="DO103" s="172"/>
      <c r="DP103" s="172"/>
      <c r="DQ103" s="172"/>
      <c r="DR103" s="172"/>
    </row>
    <row r="104" spans="1:122" ht="13.5" customHeight="1" x14ac:dyDescent="0.2">
      <c r="A104" s="195"/>
      <c r="B104" s="196"/>
      <c r="C104" s="191"/>
      <c r="D104" s="197"/>
      <c r="E104" s="193"/>
      <c r="F104" s="198"/>
      <c r="G104" s="199"/>
      <c r="J104" s="172"/>
    </row>
    <row r="105" spans="1:122" ht="24" customHeight="1" x14ac:dyDescent="0.2">
      <c r="A105" s="354" t="s">
        <v>103</v>
      </c>
      <c r="B105" s="320" t="s">
        <v>104</v>
      </c>
      <c r="C105" s="330"/>
      <c r="D105" s="330"/>
      <c r="E105" s="193"/>
      <c r="F105" s="198"/>
      <c r="G105" s="198"/>
      <c r="H105" s="219"/>
      <c r="J105" s="172"/>
    </row>
    <row r="106" spans="1:122" ht="12.75" customHeight="1" x14ac:dyDescent="0.2">
      <c r="C106" s="221"/>
      <c r="E106" s="193"/>
      <c r="F106" s="198"/>
      <c r="G106" s="198"/>
      <c r="J106" s="172"/>
    </row>
    <row r="107" spans="1:122" ht="24" customHeight="1" x14ac:dyDescent="0.2">
      <c r="A107" s="195" t="s">
        <v>138</v>
      </c>
      <c r="B107" s="196" t="s">
        <v>143</v>
      </c>
      <c r="C107" s="191"/>
      <c r="D107" s="197" t="s">
        <v>401</v>
      </c>
      <c r="E107" s="193">
        <v>11.4</v>
      </c>
      <c r="F107" s="198"/>
      <c r="G107" s="198">
        <f>+E107*F107</f>
        <v>0</v>
      </c>
      <c r="J107" s="172"/>
    </row>
    <row r="108" spans="1:122" ht="12.75" customHeight="1" x14ac:dyDescent="0.2">
      <c r="C108" s="221"/>
      <c r="E108" s="193"/>
      <c r="F108" s="198"/>
      <c r="G108" s="198"/>
      <c r="J108" s="172"/>
    </row>
    <row r="109" spans="1:122" ht="25.5" customHeight="1" x14ac:dyDescent="0.2">
      <c r="A109" s="195" t="s">
        <v>200</v>
      </c>
      <c r="B109" s="196" t="s">
        <v>199</v>
      </c>
      <c r="C109" s="191" t="s">
        <v>278</v>
      </c>
      <c r="D109" s="197" t="s">
        <v>401</v>
      </c>
      <c r="E109" s="193">
        <v>0</v>
      </c>
      <c r="F109" s="198"/>
      <c r="G109" s="198">
        <f>+E109*F109</f>
        <v>0</v>
      </c>
      <c r="J109" s="172"/>
    </row>
    <row r="110" spans="1:122" ht="12" customHeight="1" thickBot="1" x14ac:dyDescent="0.25">
      <c r="A110" s="226"/>
      <c r="B110" s="227"/>
      <c r="C110" s="237"/>
      <c r="D110" s="226"/>
      <c r="E110" s="202"/>
      <c r="F110" s="200"/>
      <c r="G110" s="203"/>
      <c r="J110" s="172"/>
    </row>
    <row r="111" spans="1:122" ht="15" customHeight="1" thickTop="1" x14ac:dyDescent="0.2">
      <c r="A111" s="341" t="s">
        <v>53</v>
      </c>
      <c r="B111" s="342" t="s">
        <v>68</v>
      </c>
      <c r="C111" s="350"/>
      <c r="D111" s="351"/>
      <c r="E111" s="239"/>
      <c r="F111" s="240"/>
      <c r="G111" s="325">
        <f>SUM(G101:G110)</f>
        <v>0</v>
      </c>
      <c r="H111" s="208"/>
      <c r="I111" s="208"/>
      <c r="J111" s="172"/>
      <c r="K111" s="172"/>
      <c r="L111" s="172"/>
      <c r="M111" s="172"/>
      <c r="N111" s="172"/>
      <c r="O111" s="172"/>
      <c r="P111" s="172"/>
      <c r="Q111" s="172"/>
      <c r="R111" s="172"/>
      <c r="S111" s="172"/>
      <c r="T111" s="172"/>
      <c r="U111" s="172"/>
      <c r="V111" s="172"/>
      <c r="W111" s="172"/>
      <c r="X111" s="172"/>
      <c r="Y111" s="172"/>
      <c r="Z111" s="172"/>
      <c r="AA111" s="172"/>
      <c r="AB111" s="172"/>
      <c r="AC111" s="172"/>
      <c r="AD111" s="172"/>
      <c r="AE111" s="172"/>
      <c r="AF111" s="172"/>
      <c r="AG111" s="172"/>
      <c r="AH111" s="172"/>
      <c r="AI111" s="172"/>
      <c r="AJ111" s="172"/>
      <c r="AK111" s="172"/>
      <c r="AL111" s="172"/>
      <c r="AM111" s="172"/>
      <c r="AN111" s="172"/>
      <c r="AO111" s="172"/>
      <c r="AP111" s="172"/>
      <c r="AQ111" s="172"/>
      <c r="AR111" s="172"/>
      <c r="AS111" s="172"/>
      <c r="AT111" s="172"/>
      <c r="AU111" s="172"/>
      <c r="AV111" s="172"/>
      <c r="AW111" s="172"/>
      <c r="AX111" s="172"/>
      <c r="AY111" s="172"/>
      <c r="AZ111" s="172"/>
      <c r="BA111" s="172"/>
      <c r="BB111" s="172"/>
      <c r="BC111" s="172"/>
      <c r="BD111" s="172"/>
      <c r="BE111" s="172"/>
      <c r="BF111" s="172"/>
      <c r="BG111" s="172"/>
      <c r="BH111" s="172"/>
      <c r="BI111" s="172"/>
      <c r="BJ111" s="172"/>
      <c r="BK111" s="172"/>
      <c r="BL111" s="172"/>
      <c r="BM111" s="172"/>
      <c r="BN111" s="172"/>
      <c r="BO111" s="172"/>
      <c r="BP111" s="172"/>
      <c r="BQ111" s="172"/>
      <c r="BR111" s="172"/>
      <c r="BS111" s="172"/>
      <c r="BT111" s="172"/>
      <c r="BU111" s="172"/>
      <c r="BV111" s="172"/>
      <c r="BW111" s="172"/>
      <c r="BX111" s="172"/>
      <c r="BY111" s="172"/>
      <c r="BZ111" s="172"/>
      <c r="CA111" s="172"/>
      <c r="CB111" s="172"/>
      <c r="CC111" s="172"/>
      <c r="CD111" s="172"/>
      <c r="CE111" s="172"/>
      <c r="CF111" s="172"/>
      <c r="CG111" s="172"/>
      <c r="CH111" s="172"/>
      <c r="CI111" s="172"/>
      <c r="CJ111" s="172"/>
      <c r="CK111" s="172"/>
      <c r="CL111" s="172"/>
      <c r="CM111" s="172"/>
      <c r="CN111" s="172"/>
      <c r="CO111" s="172"/>
      <c r="CP111" s="172"/>
      <c r="CQ111" s="172"/>
      <c r="CR111" s="172"/>
      <c r="CS111" s="172"/>
      <c r="CT111" s="172"/>
      <c r="CU111" s="172"/>
      <c r="CV111" s="172"/>
      <c r="CW111" s="172"/>
      <c r="CX111" s="172"/>
      <c r="CY111" s="172"/>
      <c r="CZ111" s="172"/>
      <c r="DA111" s="172"/>
      <c r="DB111" s="172"/>
      <c r="DC111" s="172"/>
      <c r="DD111" s="172"/>
      <c r="DE111" s="172"/>
      <c r="DF111" s="172"/>
      <c r="DG111" s="172"/>
      <c r="DH111" s="172"/>
      <c r="DI111" s="172"/>
      <c r="DJ111" s="172"/>
      <c r="DK111" s="172"/>
      <c r="DL111" s="172"/>
      <c r="DM111" s="172"/>
      <c r="DN111" s="172"/>
      <c r="DO111" s="172"/>
      <c r="DP111" s="172"/>
      <c r="DQ111" s="172"/>
      <c r="DR111" s="172"/>
    </row>
    <row r="112" spans="1:122" ht="12" customHeight="1" x14ac:dyDescent="0.2">
      <c r="A112" s="195"/>
      <c r="B112" s="195"/>
      <c r="C112" s="191"/>
      <c r="D112" s="195"/>
      <c r="E112" s="222"/>
      <c r="F112" s="220"/>
      <c r="G112" s="223"/>
    </row>
    <row r="113" spans="1:124" ht="15" customHeight="1" x14ac:dyDescent="0.2">
      <c r="A113" s="328" t="s">
        <v>57</v>
      </c>
      <c r="B113" s="320" t="s">
        <v>58</v>
      </c>
      <c r="C113" s="181"/>
      <c r="D113" s="181"/>
      <c r="E113" s="241"/>
      <c r="F113" s="242"/>
      <c r="G113" s="218"/>
      <c r="H113" s="219"/>
      <c r="I113" s="219"/>
      <c r="J113" s="172"/>
      <c r="K113" s="172"/>
      <c r="L113" s="172"/>
      <c r="M113" s="172"/>
      <c r="N113" s="172"/>
      <c r="O113" s="172"/>
      <c r="P113" s="172"/>
      <c r="Q113" s="172"/>
      <c r="R113" s="172"/>
      <c r="S113" s="172"/>
      <c r="T113" s="172"/>
      <c r="U113" s="172"/>
      <c r="V113" s="172"/>
      <c r="W113" s="172"/>
      <c r="X113" s="172"/>
      <c r="Y113" s="172"/>
      <c r="Z113" s="172"/>
      <c r="AA113" s="172"/>
      <c r="AB113" s="172"/>
      <c r="AC113" s="172"/>
      <c r="AD113" s="172"/>
      <c r="AE113" s="172"/>
      <c r="AF113" s="172"/>
      <c r="AG113" s="172"/>
      <c r="AH113" s="172"/>
      <c r="AI113" s="172"/>
      <c r="AJ113" s="172"/>
      <c r="AK113" s="172"/>
      <c r="AL113" s="172"/>
      <c r="AM113" s="172"/>
      <c r="AN113" s="172"/>
      <c r="AO113" s="172"/>
      <c r="AP113" s="172"/>
      <c r="AQ113" s="172"/>
      <c r="AR113" s="172"/>
      <c r="AS113" s="172"/>
      <c r="AT113" s="172"/>
      <c r="AU113" s="172"/>
      <c r="AV113" s="172"/>
      <c r="AW113" s="172"/>
      <c r="AX113" s="172"/>
      <c r="AY113" s="172"/>
      <c r="AZ113" s="172"/>
      <c r="BA113" s="172"/>
      <c r="BB113" s="172"/>
      <c r="BC113" s="172"/>
      <c r="BD113" s="172"/>
      <c r="BE113" s="172"/>
      <c r="BF113" s="172"/>
      <c r="BG113" s="172"/>
      <c r="BH113" s="172"/>
      <c r="BI113" s="172"/>
      <c r="BJ113" s="172"/>
      <c r="BK113" s="172"/>
      <c r="BL113" s="172"/>
      <c r="BM113" s="172"/>
      <c r="BN113" s="172"/>
      <c r="BO113" s="172"/>
      <c r="BP113" s="172"/>
      <c r="BQ113" s="172"/>
      <c r="BR113" s="172"/>
      <c r="BS113" s="172"/>
      <c r="BT113" s="172"/>
      <c r="BU113" s="172"/>
      <c r="BV113" s="172"/>
      <c r="BW113" s="172"/>
      <c r="BX113" s="172"/>
      <c r="BY113" s="172"/>
      <c r="BZ113" s="172"/>
      <c r="CA113" s="172"/>
      <c r="CB113" s="172"/>
      <c r="CC113" s="172"/>
      <c r="CD113" s="172"/>
      <c r="CE113" s="172"/>
      <c r="CF113" s="172"/>
      <c r="CG113" s="172"/>
      <c r="CH113" s="172"/>
      <c r="CI113" s="172"/>
      <c r="CJ113" s="172"/>
      <c r="CK113" s="172"/>
      <c r="CL113" s="172"/>
      <c r="CM113" s="172"/>
      <c r="CN113" s="172"/>
      <c r="CO113" s="172"/>
      <c r="CP113" s="172"/>
      <c r="CQ113" s="172"/>
      <c r="CR113" s="172"/>
      <c r="CS113" s="172"/>
      <c r="CT113" s="172"/>
      <c r="CU113" s="172"/>
      <c r="CV113" s="172"/>
      <c r="CW113" s="172"/>
      <c r="CX113" s="172"/>
      <c r="CY113" s="172"/>
      <c r="CZ113" s="172"/>
      <c r="DA113" s="172"/>
      <c r="DB113" s="172"/>
      <c r="DC113" s="172"/>
      <c r="DD113" s="172"/>
      <c r="DE113" s="172"/>
      <c r="DF113" s="172"/>
      <c r="DG113" s="172"/>
      <c r="DH113" s="172"/>
      <c r="DI113" s="172"/>
      <c r="DJ113" s="172"/>
      <c r="DK113" s="172"/>
      <c r="DL113" s="172"/>
      <c r="DM113" s="172"/>
      <c r="DN113" s="172"/>
      <c r="DO113" s="172"/>
      <c r="DP113" s="172"/>
      <c r="DQ113" s="172"/>
      <c r="DR113" s="172"/>
    </row>
    <row r="114" spans="1:124" ht="12" customHeight="1" x14ac:dyDescent="0.2">
      <c r="A114" s="328"/>
      <c r="B114" s="331"/>
      <c r="C114" s="181"/>
      <c r="D114" s="355"/>
      <c r="E114" s="241"/>
      <c r="F114" s="242"/>
      <c r="G114" s="218"/>
      <c r="H114" s="219"/>
      <c r="I114" s="219"/>
      <c r="J114" s="172"/>
      <c r="K114" s="172"/>
      <c r="L114" s="172"/>
      <c r="M114" s="172"/>
      <c r="N114" s="172"/>
      <c r="O114" s="172"/>
      <c r="P114" s="172"/>
      <c r="Q114" s="172"/>
      <c r="R114" s="172"/>
      <c r="S114" s="172"/>
      <c r="T114" s="172"/>
      <c r="U114" s="172"/>
      <c r="V114" s="172"/>
      <c r="W114" s="172"/>
      <c r="X114" s="172"/>
      <c r="Y114" s="172"/>
      <c r="Z114" s="172"/>
      <c r="AA114" s="172"/>
      <c r="AB114" s="172"/>
      <c r="AC114" s="172"/>
      <c r="AD114" s="172"/>
      <c r="AE114" s="172"/>
      <c r="AF114" s="172"/>
      <c r="AG114" s="172"/>
      <c r="AH114" s="172"/>
      <c r="AI114" s="172"/>
      <c r="AJ114" s="172"/>
      <c r="AK114" s="172"/>
      <c r="AL114" s="172"/>
      <c r="AM114" s="172"/>
      <c r="AN114" s="172"/>
      <c r="AO114" s="172"/>
      <c r="AP114" s="172"/>
      <c r="AQ114" s="172"/>
      <c r="AR114" s="172"/>
      <c r="AS114" s="172"/>
      <c r="AT114" s="172"/>
      <c r="AU114" s="172"/>
      <c r="AV114" s="172"/>
      <c r="AW114" s="172"/>
      <c r="AX114" s="172"/>
      <c r="AY114" s="172"/>
      <c r="AZ114" s="172"/>
      <c r="BA114" s="172"/>
      <c r="BB114" s="172"/>
      <c r="BC114" s="172"/>
      <c r="BD114" s="172"/>
      <c r="BE114" s="172"/>
      <c r="BF114" s="172"/>
      <c r="BG114" s="172"/>
      <c r="BH114" s="172"/>
      <c r="BI114" s="172"/>
      <c r="BJ114" s="172"/>
      <c r="BK114" s="172"/>
      <c r="BL114" s="172"/>
      <c r="BM114" s="172"/>
      <c r="BN114" s="172"/>
      <c r="BO114" s="172"/>
      <c r="BP114" s="172"/>
      <c r="BQ114" s="172"/>
      <c r="BR114" s="172"/>
      <c r="BS114" s="172"/>
      <c r="BT114" s="172"/>
      <c r="BU114" s="172"/>
      <c r="BV114" s="172"/>
      <c r="BW114" s="172"/>
      <c r="BX114" s="172"/>
      <c r="BY114" s="172"/>
      <c r="BZ114" s="172"/>
      <c r="CA114" s="172"/>
      <c r="CB114" s="172"/>
      <c r="CC114" s="172"/>
      <c r="CD114" s="172"/>
      <c r="CE114" s="172"/>
      <c r="CF114" s="172"/>
      <c r="CG114" s="172"/>
      <c r="CH114" s="172"/>
      <c r="CI114" s="172"/>
      <c r="CJ114" s="172"/>
      <c r="CK114" s="172"/>
      <c r="CL114" s="172"/>
      <c r="CM114" s="172"/>
      <c r="CN114" s="172"/>
      <c r="CO114" s="172"/>
      <c r="CP114" s="172"/>
      <c r="CQ114" s="172"/>
      <c r="CR114" s="172"/>
      <c r="CS114" s="172"/>
      <c r="CT114" s="172"/>
      <c r="CU114" s="172"/>
      <c r="CV114" s="172"/>
      <c r="CW114" s="172"/>
      <c r="CX114" s="172"/>
      <c r="CY114" s="172"/>
      <c r="CZ114" s="172"/>
      <c r="DA114" s="172"/>
      <c r="DB114" s="172"/>
      <c r="DC114" s="172"/>
      <c r="DD114" s="172"/>
      <c r="DE114" s="172"/>
      <c r="DF114" s="172"/>
      <c r="DG114" s="172"/>
      <c r="DH114" s="172"/>
      <c r="DI114" s="172"/>
      <c r="DJ114" s="172"/>
      <c r="DK114" s="172"/>
      <c r="DL114" s="172"/>
      <c r="DM114" s="172"/>
      <c r="DN114" s="172"/>
      <c r="DO114" s="172"/>
      <c r="DP114" s="172"/>
      <c r="DQ114" s="172"/>
      <c r="DR114" s="172"/>
    </row>
    <row r="115" spans="1:124" ht="44.25" customHeight="1" x14ac:dyDescent="0.2">
      <c r="A115" s="354" t="s">
        <v>59</v>
      </c>
      <c r="B115" s="320" t="s">
        <v>105</v>
      </c>
      <c r="C115" s="330"/>
      <c r="D115" s="330"/>
      <c r="E115" s="241"/>
      <c r="F115" s="242"/>
      <c r="G115" s="218"/>
      <c r="H115" s="219"/>
      <c r="I115" s="219"/>
      <c r="J115" s="172"/>
      <c r="K115" s="172"/>
      <c r="L115" s="172"/>
      <c r="M115" s="172"/>
      <c r="N115" s="172"/>
      <c r="O115" s="172"/>
      <c r="P115" s="172"/>
      <c r="Q115" s="172"/>
      <c r="R115" s="172"/>
      <c r="S115" s="172"/>
      <c r="T115" s="172"/>
      <c r="U115" s="172"/>
      <c r="V115" s="172"/>
      <c r="W115" s="172"/>
      <c r="X115" s="172"/>
      <c r="Y115" s="172"/>
      <c r="Z115" s="172"/>
      <c r="AA115" s="172"/>
      <c r="AB115" s="172"/>
      <c r="AC115" s="172"/>
      <c r="AD115" s="172"/>
      <c r="AE115" s="172"/>
      <c r="AF115" s="172"/>
      <c r="AG115" s="172"/>
      <c r="AH115" s="172"/>
      <c r="AI115" s="172"/>
      <c r="AJ115" s="172"/>
      <c r="AK115" s="172"/>
      <c r="AL115" s="172"/>
      <c r="AM115" s="172"/>
      <c r="AN115" s="172"/>
      <c r="AO115" s="172"/>
      <c r="AP115" s="172"/>
      <c r="AQ115" s="172"/>
      <c r="AR115" s="172"/>
      <c r="AS115" s="172"/>
      <c r="AT115" s="172"/>
      <c r="AU115" s="172"/>
      <c r="AV115" s="172"/>
      <c r="AW115" s="172"/>
      <c r="AX115" s="172"/>
      <c r="AY115" s="172"/>
      <c r="AZ115" s="172"/>
      <c r="BA115" s="172"/>
      <c r="BB115" s="172"/>
      <c r="BC115" s="172"/>
      <c r="BD115" s="172"/>
      <c r="BE115" s="172"/>
      <c r="BF115" s="172"/>
      <c r="BG115" s="172"/>
      <c r="BH115" s="172"/>
      <c r="BI115" s="172"/>
      <c r="BJ115" s="172"/>
      <c r="BK115" s="172"/>
      <c r="BL115" s="172"/>
      <c r="BM115" s="172"/>
      <c r="BN115" s="172"/>
      <c r="BO115" s="172"/>
      <c r="BP115" s="172"/>
      <c r="BQ115" s="172"/>
      <c r="BR115" s="172"/>
      <c r="BS115" s="172"/>
      <c r="BT115" s="172"/>
      <c r="BU115" s="172"/>
      <c r="BV115" s="172"/>
      <c r="BW115" s="172"/>
      <c r="BX115" s="172"/>
      <c r="BY115" s="172"/>
      <c r="BZ115" s="172"/>
      <c r="CA115" s="172"/>
      <c r="CB115" s="172"/>
      <c r="CC115" s="172"/>
      <c r="CD115" s="172"/>
      <c r="CE115" s="172"/>
      <c r="CF115" s="172"/>
      <c r="CG115" s="172"/>
      <c r="CH115" s="172"/>
      <c r="CI115" s="172"/>
      <c r="CJ115" s="172"/>
      <c r="CK115" s="172"/>
      <c r="CL115" s="172"/>
      <c r="CM115" s="172"/>
      <c r="CN115" s="172"/>
      <c r="CO115" s="172"/>
      <c r="CP115" s="172"/>
      <c r="CQ115" s="172"/>
      <c r="CR115" s="172"/>
      <c r="CS115" s="172"/>
      <c r="CT115" s="172"/>
      <c r="CU115" s="172"/>
      <c r="CV115" s="172"/>
      <c r="CW115" s="172"/>
      <c r="CX115" s="172"/>
      <c r="CY115" s="172"/>
      <c r="CZ115" s="172"/>
      <c r="DA115" s="172"/>
      <c r="DB115" s="172"/>
      <c r="DC115" s="172"/>
      <c r="DD115" s="172"/>
      <c r="DE115" s="172"/>
      <c r="DF115" s="172"/>
      <c r="DG115" s="172"/>
      <c r="DH115" s="172"/>
      <c r="DI115" s="172"/>
      <c r="DJ115" s="172"/>
      <c r="DK115" s="172"/>
      <c r="DL115" s="172"/>
      <c r="DM115" s="172"/>
      <c r="DN115" s="172"/>
      <c r="DO115" s="172"/>
      <c r="DP115" s="172"/>
      <c r="DQ115" s="172"/>
      <c r="DR115" s="172"/>
    </row>
    <row r="116" spans="1:124" ht="12" customHeight="1" x14ac:dyDescent="0.2">
      <c r="A116" s="354"/>
      <c r="B116" s="331"/>
      <c r="C116" s="330"/>
      <c r="D116" s="355"/>
      <c r="E116" s="241"/>
      <c r="F116" s="242"/>
      <c r="G116" s="218"/>
      <c r="H116" s="219"/>
      <c r="I116" s="219"/>
      <c r="J116" s="172"/>
      <c r="K116" s="172"/>
      <c r="L116" s="172"/>
      <c r="M116" s="172"/>
      <c r="N116" s="172"/>
      <c r="O116" s="172"/>
      <c r="P116" s="172"/>
      <c r="Q116" s="172"/>
      <c r="R116" s="172"/>
      <c r="S116" s="172"/>
      <c r="T116" s="172"/>
      <c r="U116" s="172"/>
      <c r="V116" s="172"/>
      <c r="W116" s="172"/>
      <c r="X116" s="172"/>
      <c r="Y116" s="172"/>
      <c r="Z116" s="172"/>
      <c r="AA116" s="172"/>
      <c r="AB116" s="172"/>
      <c r="AC116" s="172"/>
      <c r="AD116" s="172"/>
      <c r="AE116" s="172"/>
      <c r="AF116" s="172"/>
      <c r="AG116" s="172"/>
      <c r="AH116" s="172"/>
      <c r="AI116" s="172"/>
      <c r="AJ116" s="172"/>
      <c r="AK116" s="172"/>
      <c r="AL116" s="172"/>
      <c r="AM116" s="172"/>
      <c r="AN116" s="172"/>
      <c r="AO116" s="172"/>
      <c r="AP116" s="172"/>
      <c r="AQ116" s="172"/>
      <c r="AR116" s="172"/>
      <c r="AS116" s="172"/>
      <c r="AT116" s="172"/>
      <c r="AU116" s="172"/>
      <c r="AV116" s="172"/>
      <c r="AW116" s="172"/>
      <c r="AX116" s="172"/>
      <c r="AY116" s="172"/>
      <c r="AZ116" s="172"/>
      <c r="BA116" s="172"/>
      <c r="BB116" s="172"/>
      <c r="BC116" s="172"/>
      <c r="BD116" s="172"/>
      <c r="BE116" s="172"/>
      <c r="BF116" s="172"/>
      <c r="BG116" s="172"/>
      <c r="BH116" s="172"/>
      <c r="BI116" s="172"/>
      <c r="BJ116" s="172"/>
      <c r="BK116" s="172"/>
      <c r="BL116" s="172"/>
      <c r="BM116" s="172"/>
      <c r="BN116" s="172"/>
      <c r="BO116" s="172"/>
      <c r="BP116" s="172"/>
      <c r="BQ116" s="172"/>
      <c r="BR116" s="172"/>
      <c r="BS116" s="172"/>
      <c r="BT116" s="172"/>
      <c r="BU116" s="172"/>
      <c r="BV116" s="172"/>
      <c r="BW116" s="172"/>
      <c r="BX116" s="172"/>
      <c r="BY116" s="172"/>
      <c r="BZ116" s="172"/>
      <c r="CA116" s="172"/>
      <c r="CB116" s="172"/>
      <c r="CC116" s="172"/>
      <c r="CD116" s="172"/>
      <c r="CE116" s="172"/>
      <c r="CF116" s="172"/>
      <c r="CG116" s="172"/>
      <c r="CH116" s="172"/>
      <c r="CI116" s="172"/>
      <c r="CJ116" s="172"/>
      <c r="CK116" s="172"/>
      <c r="CL116" s="172"/>
      <c r="CM116" s="172"/>
      <c r="CN116" s="172"/>
      <c r="CO116" s="172"/>
      <c r="CP116" s="172"/>
      <c r="CQ116" s="172"/>
      <c r="CR116" s="172"/>
      <c r="CS116" s="172"/>
      <c r="CT116" s="172"/>
      <c r="CU116" s="172"/>
      <c r="CV116" s="172"/>
      <c r="CW116" s="172"/>
      <c r="CX116" s="172"/>
      <c r="CY116" s="172"/>
      <c r="CZ116" s="172"/>
      <c r="DA116" s="172"/>
      <c r="DB116" s="172"/>
      <c r="DC116" s="172"/>
      <c r="DD116" s="172"/>
      <c r="DE116" s="172"/>
      <c r="DF116" s="172"/>
      <c r="DG116" s="172"/>
      <c r="DH116" s="172"/>
      <c r="DI116" s="172"/>
      <c r="DJ116" s="172"/>
      <c r="DK116" s="172"/>
      <c r="DL116" s="172"/>
      <c r="DM116" s="172"/>
      <c r="DN116" s="172"/>
      <c r="DO116" s="172"/>
      <c r="DP116" s="172"/>
      <c r="DQ116" s="172"/>
      <c r="DR116" s="172"/>
    </row>
    <row r="117" spans="1:124" ht="36" customHeight="1" x14ac:dyDescent="0.2">
      <c r="A117" s="195" t="s">
        <v>106</v>
      </c>
      <c r="B117" s="196" t="s">
        <v>201</v>
      </c>
      <c r="C117" s="191" t="s">
        <v>259</v>
      </c>
      <c r="D117" s="197" t="s">
        <v>401</v>
      </c>
      <c r="E117" s="193">
        <f>(79.1+126.3+171.9+41.6)*1.05</f>
        <v>439.84499999999997</v>
      </c>
      <c r="F117" s="198"/>
      <c r="G117" s="198">
        <f>+E117*F117</f>
        <v>0</v>
      </c>
      <c r="H117" s="219"/>
      <c r="I117" s="219"/>
      <c r="J117" s="172"/>
      <c r="K117" s="172"/>
      <c r="L117" s="172"/>
      <c r="M117" s="172"/>
      <c r="N117" s="172"/>
      <c r="O117" s="172"/>
      <c r="P117" s="172"/>
      <c r="Q117" s="172"/>
      <c r="R117" s="172"/>
      <c r="S117" s="172"/>
      <c r="T117" s="172"/>
      <c r="U117" s="172"/>
      <c r="V117" s="172"/>
      <c r="W117" s="172"/>
      <c r="X117" s="172"/>
      <c r="Y117" s="172"/>
      <c r="Z117" s="172"/>
      <c r="AA117" s="172"/>
      <c r="AB117" s="172"/>
      <c r="AC117" s="172"/>
      <c r="AD117" s="172"/>
      <c r="AE117" s="172"/>
      <c r="AF117" s="172"/>
      <c r="AG117" s="172"/>
      <c r="AH117" s="172"/>
      <c r="AI117" s="172"/>
      <c r="AJ117" s="172"/>
      <c r="AK117" s="172"/>
      <c r="AL117" s="172"/>
      <c r="AM117" s="172"/>
      <c r="AN117" s="172"/>
      <c r="AO117" s="172"/>
      <c r="AP117" s="172"/>
      <c r="AQ117" s="172"/>
      <c r="AR117" s="172"/>
      <c r="AS117" s="172"/>
      <c r="AT117" s="172"/>
      <c r="AU117" s="172"/>
      <c r="AV117" s="172"/>
      <c r="AW117" s="172"/>
      <c r="AX117" s="172"/>
      <c r="AY117" s="172"/>
      <c r="AZ117" s="172"/>
      <c r="BA117" s="172"/>
      <c r="BB117" s="172"/>
      <c r="BC117" s="172"/>
      <c r="BD117" s="172"/>
      <c r="BE117" s="172"/>
      <c r="BF117" s="172"/>
      <c r="BG117" s="172"/>
      <c r="BH117" s="172"/>
      <c r="BI117" s="172"/>
      <c r="BJ117" s="172"/>
      <c r="BK117" s="172"/>
      <c r="BL117" s="172"/>
      <c r="BM117" s="172"/>
      <c r="BN117" s="172"/>
      <c r="BO117" s="172"/>
      <c r="BP117" s="172"/>
      <c r="BQ117" s="172"/>
      <c r="BR117" s="172"/>
      <c r="BS117" s="172"/>
      <c r="BT117" s="172"/>
      <c r="BU117" s="172"/>
      <c r="BV117" s="172"/>
      <c r="BW117" s="172"/>
      <c r="BX117" s="172"/>
      <c r="BY117" s="172"/>
      <c r="BZ117" s="172"/>
      <c r="CA117" s="172"/>
      <c r="CB117" s="172"/>
      <c r="CC117" s="172"/>
      <c r="CD117" s="172"/>
      <c r="CE117" s="172"/>
      <c r="CF117" s="172"/>
      <c r="CG117" s="172"/>
      <c r="CH117" s="172"/>
      <c r="CI117" s="172"/>
      <c r="CJ117" s="172"/>
      <c r="CK117" s="172"/>
      <c r="CL117" s="172"/>
      <c r="CM117" s="172"/>
      <c r="CN117" s="172"/>
      <c r="CO117" s="172"/>
      <c r="CP117" s="172"/>
      <c r="CQ117" s="172"/>
      <c r="CR117" s="172"/>
      <c r="CS117" s="172"/>
      <c r="CT117" s="172"/>
      <c r="CU117" s="172"/>
      <c r="CV117" s="172"/>
      <c r="CW117" s="172"/>
      <c r="CX117" s="172"/>
      <c r="CY117" s="172"/>
      <c r="CZ117" s="172"/>
      <c r="DA117" s="172"/>
      <c r="DB117" s="172"/>
      <c r="DC117" s="172"/>
      <c r="DD117" s="172"/>
      <c r="DE117" s="172"/>
      <c r="DF117" s="172"/>
      <c r="DG117" s="172"/>
      <c r="DH117" s="172"/>
      <c r="DI117" s="172"/>
      <c r="DJ117" s="172"/>
      <c r="DK117" s="172"/>
      <c r="DL117" s="172"/>
      <c r="DM117" s="172"/>
      <c r="DN117" s="172"/>
      <c r="DO117" s="172"/>
      <c r="DP117" s="172"/>
      <c r="DQ117" s="172"/>
      <c r="DR117" s="172"/>
    </row>
    <row r="118" spans="1:124" ht="15.75" customHeight="1" x14ac:dyDescent="0.2">
      <c r="A118" s="195"/>
      <c r="B118" s="196"/>
      <c r="C118" s="191"/>
      <c r="D118" s="197"/>
      <c r="E118" s="193"/>
      <c r="F118" s="198"/>
      <c r="G118" s="199"/>
      <c r="H118" s="219"/>
      <c r="I118" s="219"/>
      <c r="J118" s="172"/>
      <c r="K118" s="172"/>
      <c r="L118" s="172"/>
      <c r="M118" s="172"/>
      <c r="N118" s="172"/>
      <c r="O118" s="172"/>
      <c r="P118" s="172"/>
      <c r="Q118" s="172"/>
      <c r="R118" s="172"/>
      <c r="S118" s="172"/>
      <c r="T118" s="172"/>
      <c r="U118" s="172"/>
      <c r="V118" s="172"/>
      <c r="W118" s="172"/>
      <c r="X118" s="172"/>
      <c r="Y118" s="172"/>
      <c r="Z118" s="172"/>
      <c r="AA118" s="172"/>
      <c r="AB118" s="172"/>
      <c r="AC118" s="172"/>
      <c r="AD118" s="172"/>
      <c r="AE118" s="172"/>
      <c r="AF118" s="172"/>
      <c r="AG118" s="172"/>
      <c r="AH118" s="172"/>
      <c r="AI118" s="172"/>
      <c r="AJ118" s="172"/>
      <c r="AK118" s="172"/>
      <c r="AL118" s="172"/>
      <c r="AM118" s="172"/>
      <c r="AN118" s="172"/>
      <c r="AO118" s="172"/>
      <c r="AP118" s="172"/>
      <c r="AQ118" s="172"/>
      <c r="AR118" s="172"/>
      <c r="AS118" s="172"/>
      <c r="AT118" s="172"/>
      <c r="AU118" s="172"/>
      <c r="AV118" s="172"/>
      <c r="AW118" s="172"/>
      <c r="AX118" s="172"/>
      <c r="AY118" s="172"/>
      <c r="AZ118" s="172"/>
      <c r="BA118" s="172"/>
      <c r="BB118" s="172"/>
      <c r="BC118" s="172"/>
      <c r="BD118" s="172"/>
      <c r="BE118" s="172"/>
      <c r="BF118" s="172"/>
      <c r="BG118" s="172"/>
      <c r="BH118" s="172"/>
      <c r="BI118" s="172"/>
      <c r="BJ118" s="172"/>
      <c r="BK118" s="172"/>
      <c r="BL118" s="172"/>
      <c r="BM118" s="172"/>
      <c r="BN118" s="172"/>
      <c r="BO118" s="172"/>
      <c r="BP118" s="172"/>
      <c r="BQ118" s="172"/>
      <c r="BR118" s="172"/>
      <c r="BS118" s="172"/>
      <c r="BT118" s="172"/>
      <c r="BU118" s="172"/>
      <c r="BV118" s="172"/>
      <c r="BW118" s="172"/>
      <c r="BX118" s="172"/>
      <c r="BY118" s="172"/>
      <c r="BZ118" s="172"/>
      <c r="CA118" s="172"/>
      <c r="CB118" s="172"/>
      <c r="CC118" s="172"/>
      <c r="CD118" s="172"/>
      <c r="CE118" s="172"/>
      <c r="CF118" s="172"/>
      <c r="CG118" s="172"/>
      <c r="CH118" s="172"/>
      <c r="CI118" s="172"/>
      <c r="CJ118" s="172"/>
      <c r="CK118" s="172"/>
      <c r="CL118" s="172"/>
      <c r="CM118" s="172"/>
      <c r="CN118" s="172"/>
      <c r="CO118" s="172"/>
      <c r="CP118" s="172"/>
      <c r="CQ118" s="172"/>
      <c r="CR118" s="172"/>
      <c r="CS118" s="172"/>
      <c r="CT118" s="172"/>
      <c r="CU118" s="172"/>
      <c r="CV118" s="172"/>
      <c r="CW118" s="172"/>
      <c r="CX118" s="172"/>
      <c r="CY118" s="172"/>
      <c r="CZ118" s="172"/>
      <c r="DA118" s="172"/>
      <c r="DB118" s="172"/>
      <c r="DC118" s="172"/>
      <c r="DD118" s="172"/>
      <c r="DE118" s="172"/>
      <c r="DF118" s="172"/>
      <c r="DG118" s="172"/>
      <c r="DH118" s="172"/>
      <c r="DI118" s="172"/>
      <c r="DJ118" s="172"/>
      <c r="DK118" s="172"/>
      <c r="DL118" s="172"/>
      <c r="DM118" s="172"/>
      <c r="DN118" s="172"/>
      <c r="DO118" s="172"/>
      <c r="DP118" s="172"/>
      <c r="DQ118" s="172"/>
      <c r="DR118" s="172"/>
    </row>
    <row r="119" spans="1:124" ht="36" customHeight="1" x14ac:dyDescent="0.2">
      <c r="A119" s="195" t="s">
        <v>144</v>
      </c>
      <c r="B119" s="196" t="s">
        <v>145</v>
      </c>
      <c r="C119" s="191" t="s">
        <v>277</v>
      </c>
      <c r="D119" s="197" t="s">
        <v>401</v>
      </c>
      <c r="E119" s="193">
        <v>0</v>
      </c>
      <c r="F119" s="198"/>
      <c r="G119" s="198">
        <f>+E119*F119</f>
        <v>0</v>
      </c>
      <c r="H119" s="219"/>
      <c r="I119" s="219"/>
      <c r="J119" s="172"/>
      <c r="K119" s="172"/>
      <c r="L119" s="172"/>
      <c r="M119" s="172"/>
      <c r="N119" s="172"/>
      <c r="O119" s="172"/>
      <c r="P119" s="172"/>
      <c r="Q119" s="172"/>
      <c r="R119" s="172"/>
      <c r="S119" s="172"/>
      <c r="T119" s="172"/>
      <c r="U119" s="172"/>
      <c r="V119" s="172"/>
      <c r="W119" s="172"/>
      <c r="X119" s="172"/>
      <c r="Y119" s="172"/>
      <c r="Z119" s="172"/>
      <c r="AA119" s="172"/>
      <c r="AB119" s="172"/>
      <c r="AC119" s="172"/>
      <c r="AD119" s="172"/>
      <c r="AE119" s="172"/>
      <c r="AF119" s="172"/>
      <c r="AG119" s="172"/>
      <c r="AH119" s="172"/>
      <c r="AI119" s="172"/>
      <c r="AJ119" s="172"/>
      <c r="AK119" s="172"/>
      <c r="AL119" s="172"/>
      <c r="AM119" s="172"/>
      <c r="AN119" s="172"/>
      <c r="AO119" s="172"/>
      <c r="AP119" s="172"/>
      <c r="AQ119" s="172"/>
      <c r="AR119" s="172"/>
      <c r="AS119" s="172"/>
      <c r="AT119" s="172"/>
      <c r="AU119" s="172"/>
      <c r="AV119" s="172"/>
      <c r="AW119" s="172"/>
      <c r="AX119" s="172"/>
      <c r="AY119" s="172"/>
      <c r="AZ119" s="172"/>
      <c r="BA119" s="172"/>
      <c r="BB119" s="172"/>
      <c r="BC119" s="172"/>
      <c r="BD119" s="172"/>
      <c r="BE119" s="172"/>
      <c r="BF119" s="172"/>
      <c r="BG119" s="172"/>
      <c r="BH119" s="172"/>
      <c r="BI119" s="172"/>
      <c r="BJ119" s="172"/>
      <c r="BK119" s="172"/>
      <c r="BL119" s="172"/>
      <c r="BM119" s="172"/>
      <c r="BN119" s="172"/>
      <c r="BO119" s="172"/>
      <c r="BP119" s="172"/>
      <c r="BQ119" s="172"/>
      <c r="BR119" s="172"/>
      <c r="BS119" s="172"/>
      <c r="BT119" s="172"/>
      <c r="BU119" s="172"/>
      <c r="BV119" s="172"/>
      <c r="BW119" s="172"/>
      <c r="BX119" s="172"/>
      <c r="BY119" s="172"/>
      <c r="BZ119" s="172"/>
      <c r="CA119" s="172"/>
      <c r="CB119" s="172"/>
      <c r="CC119" s="172"/>
      <c r="CD119" s="172"/>
      <c r="CE119" s="172"/>
      <c r="CF119" s="172"/>
      <c r="CG119" s="172"/>
      <c r="CH119" s="172"/>
      <c r="CI119" s="172"/>
      <c r="CJ119" s="172"/>
      <c r="CK119" s="172"/>
      <c r="CL119" s="172"/>
      <c r="CM119" s="172"/>
      <c r="CN119" s="172"/>
      <c r="CO119" s="172"/>
      <c r="CP119" s="172"/>
      <c r="CQ119" s="172"/>
      <c r="CR119" s="172"/>
      <c r="CS119" s="172"/>
      <c r="CT119" s="172"/>
      <c r="CU119" s="172"/>
      <c r="CV119" s="172"/>
      <c r="CW119" s="172"/>
      <c r="CX119" s="172"/>
      <c r="CY119" s="172"/>
      <c r="CZ119" s="172"/>
      <c r="DA119" s="172"/>
      <c r="DB119" s="172"/>
      <c r="DC119" s="172"/>
      <c r="DD119" s="172"/>
      <c r="DE119" s="172"/>
      <c r="DF119" s="172"/>
      <c r="DG119" s="172"/>
      <c r="DH119" s="172"/>
      <c r="DI119" s="172"/>
      <c r="DJ119" s="172"/>
      <c r="DK119" s="172"/>
      <c r="DL119" s="172"/>
      <c r="DM119" s="172"/>
      <c r="DN119" s="172"/>
      <c r="DO119" s="172"/>
      <c r="DP119" s="172"/>
      <c r="DQ119" s="172"/>
      <c r="DR119" s="172"/>
    </row>
    <row r="120" spans="1:124" ht="12" customHeight="1" x14ac:dyDescent="0.2">
      <c r="A120" s="195"/>
      <c r="B120" s="196"/>
      <c r="C120" s="191"/>
      <c r="D120" s="197"/>
      <c r="E120" s="193"/>
      <c r="F120" s="198"/>
      <c r="G120" s="198"/>
      <c r="H120" s="219"/>
      <c r="I120" s="219"/>
      <c r="J120" s="172"/>
      <c r="K120" s="172"/>
      <c r="L120" s="172"/>
      <c r="M120" s="172"/>
      <c r="N120" s="172"/>
      <c r="O120" s="172"/>
      <c r="P120" s="172"/>
      <c r="Q120" s="172"/>
      <c r="R120" s="172"/>
      <c r="S120" s="172"/>
      <c r="T120" s="172"/>
      <c r="U120" s="172"/>
      <c r="V120" s="172"/>
      <c r="W120" s="172"/>
      <c r="X120" s="172"/>
      <c r="Y120" s="172"/>
      <c r="Z120" s="172"/>
      <c r="AA120" s="172"/>
      <c r="AB120" s="172"/>
      <c r="AC120" s="172"/>
      <c r="AD120" s="172"/>
      <c r="AE120" s="172"/>
      <c r="AF120" s="172"/>
      <c r="AG120" s="172"/>
      <c r="AH120" s="172"/>
      <c r="AI120" s="172"/>
      <c r="AJ120" s="172"/>
      <c r="AK120" s="172"/>
      <c r="AL120" s="172"/>
      <c r="AM120" s="172"/>
      <c r="AN120" s="172"/>
      <c r="AO120" s="172"/>
      <c r="AP120" s="172"/>
      <c r="AQ120" s="172"/>
      <c r="AR120" s="172"/>
      <c r="AS120" s="172"/>
      <c r="AT120" s="172"/>
      <c r="AU120" s="172"/>
      <c r="AV120" s="172"/>
      <c r="AW120" s="172"/>
      <c r="AX120" s="172"/>
      <c r="AY120" s="172"/>
      <c r="AZ120" s="172"/>
      <c r="BA120" s="172"/>
      <c r="BB120" s="172"/>
      <c r="BC120" s="172"/>
      <c r="BD120" s="172"/>
      <c r="BE120" s="172"/>
      <c r="BF120" s="172"/>
      <c r="BG120" s="172"/>
      <c r="BH120" s="172"/>
      <c r="BI120" s="172"/>
      <c r="BJ120" s="172"/>
      <c r="BK120" s="172"/>
      <c r="BL120" s="172"/>
      <c r="BM120" s="172"/>
      <c r="BN120" s="172"/>
      <c r="BO120" s="172"/>
      <c r="BP120" s="172"/>
      <c r="BQ120" s="172"/>
      <c r="BR120" s="172"/>
      <c r="BS120" s="172"/>
      <c r="BT120" s="172"/>
      <c r="BU120" s="172"/>
      <c r="BV120" s="172"/>
      <c r="BW120" s="172"/>
      <c r="BX120" s="172"/>
      <c r="BY120" s="172"/>
      <c r="BZ120" s="172"/>
      <c r="CA120" s="172"/>
      <c r="CB120" s="172"/>
      <c r="CC120" s="172"/>
      <c r="CD120" s="172"/>
      <c r="CE120" s="172"/>
      <c r="CF120" s="172"/>
      <c r="CG120" s="172"/>
      <c r="CH120" s="172"/>
      <c r="CI120" s="172"/>
      <c r="CJ120" s="172"/>
      <c r="CK120" s="172"/>
      <c r="CL120" s="172"/>
      <c r="CM120" s="172"/>
      <c r="CN120" s="172"/>
      <c r="CO120" s="172"/>
      <c r="CP120" s="172"/>
      <c r="CQ120" s="172"/>
      <c r="CR120" s="172"/>
      <c r="CS120" s="172"/>
      <c r="CT120" s="172"/>
      <c r="CU120" s="172"/>
      <c r="CV120" s="172"/>
      <c r="CW120" s="172"/>
      <c r="CX120" s="172"/>
      <c r="CY120" s="172"/>
      <c r="CZ120" s="172"/>
      <c r="DA120" s="172"/>
      <c r="DB120" s="172"/>
      <c r="DC120" s="172"/>
      <c r="DD120" s="172"/>
      <c r="DE120" s="172"/>
      <c r="DF120" s="172"/>
      <c r="DG120" s="172"/>
      <c r="DH120" s="172"/>
      <c r="DI120" s="172"/>
      <c r="DJ120" s="172"/>
      <c r="DK120" s="172"/>
      <c r="DL120" s="172"/>
      <c r="DM120" s="172"/>
      <c r="DN120" s="172"/>
      <c r="DO120" s="172"/>
      <c r="DP120" s="172"/>
      <c r="DQ120" s="172"/>
      <c r="DR120" s="172"/>
    </row>
    <row r="121" spans="1:124" ht="27.75" customHeight="1" x14ac:dyDescent="0.2">
      <c r="A121" s="195" t="s">
        <v>224</v>
      </c>
      <c r="B121" s="196" t="s">
        <v>405</v>
      </c>
      <c r="C121" s="191"/>
      <c r="D121" s="197" t="s">
        <v>401</v>
      </c>
      <c r="E121" s="193">
        <v>0</v>
      </c>
      <c r="F121" s="198"/>
      <c r="G121" s="198">
        <f>+E121*F121</f>
        <v>0</v>
      </c>
      <c r="H121" s="250"/>
      <c r="N121" s="245"/>
    </row>
    <row r="122" spans="1:124" ht="12" customHeight="1" thickBot="1" x14ac:dyDescent="0.25">
      <c r="A122" s="226"/>
      <c r="B122" s="227"/>
      <c r="C122" s="237"/>
      <c r="D122" s="229"/>
      <c r="E122" s="202"/>
      <c r="F122" s="200"/>
      <c r="G122" s="203"/>
    </row>
    <row r="123" spans="1:124" ht="15" customHeight="1" thickTop="1" x14ac:dyDescent="0.2">
      <c r="A123" s="341" t="s">
        <v>57</v>
      </c>
      <c r="B123" s="342" t="s">
        <v>67</v>
      </c>
      <c r="C123" s="350"/>
      <c r="D123" s="351"/>
      <c r="E123" s="239"/>
      <c r="F123" s="240"/>
      <c r="G123" s="325">
        <f>SUM(G117:G122)</f>
        <v>0</v>
      </c>
      <c r="H123" s="208"/>
      <c r="I123" s="208"/>
      <c r="J123" s="172"/>
      <c r="K123" s="172"/>
      <c r="L123" s="172"/>
      <c r="M123" s="172"/>
      <c r="N123" s="172"/>
      <c r="O123" s="172"/>
      <c r="P123" s="172"/>
      <c r="Q123" s="172"/>
      <c r="R123" s="172"/>
      <c r="S123" s="172"/>
      <c r="T123" s="172"/>
      <c r="U123" s="172"/>
      <c r="V123" s="172"/>
      <c r="W123" s="172"/>
      <c r="X123" s="172"/>
      <c r="Y123" s="172"/>
      <c r="Z123" s="172"/>
      <c r="AA123" s="172"/>
      <c r="AB123" s="172"/>
      <c r="AC123" s="172"/>
      <c r="AD123" s="172"/>
      <c r="AE123" s="172"/>
      <c r="AF123" s="172"/>
      <c r="AG123" s="172"/>
      <c r="AH123" s="172"/>
      <c r="AI123" s="172"/>
      <c r="AJ123" s="172"/>
      <c r="AK123" s="172"/>
      <c r="AL123" s="172"/>
      <c r="AM123" s="172"/>
      <c r="AN123" s="172"/>
      <c r="AO123" s="172"/>
      <c r="AP123" s="172"/>
      <c r="AQ123" s="172"/>
      <c r="AR123" s="172"/>
      <c r="AS123" s="172"/>
      <c r="AT123" s="172"/>
      <c r="AU123" s="172"/>
      <c r="AV123" s="172"/>
      <c r="AW123" s="172"/>
      <c r="AX123" s="172"/>
      <c r="AY123" s="172"/>
      <c r="AZ123" s="172"/>
      <c r="BA123" s="172"/>
      <c r="BB123" s="172"/>
      <c r="BC123" s="172"/>
      <c r="BD123" s="172"/>
      <c r="BE123" s="172"/>
      <c r="BF123" s="172"/>
      <c r="BG123" s="172"/>
      <c r="BH123" s="172"/>
      <c r="BI123" s="172"/>
      <c r="BJ123" s="172"/>
      <c r="BK123" s="172"/>
      <c r="BL123" s="172"/>
      <c r="BM123" s="172"/>
      <c r="BN123" s="172"/>
      <c r="BO123" s="172"/>
      <c r="BP123" s="172"/>
      <c r="BQ123" s="172"/>
      <c r="BR123" s="172"/>
      <c r="BS123" s="172"/>
      <c r="BT123" s="172"/>
      <c r="BU123" s="172"/>
      <c r="BV123" s="172"/>
      <c r="BW123" s="172"/>
      <c r="BX123" s="172"/>
      <c r="BY123" s="172"/>
      <c r="BZ123" s="172"/>
      <c r="CA123" s="172"/>
      <c r="CB123" s="172"/>
      <c r="CC123" s="172"/>
      <c r="CD123" s="172"/>
      <c r="CE123" s="172"/>
      <c r="CF123" s="172"/>
      <c r="CG123" s="172"/>
      <c r="CH123" s="172"/>
      <c r="CI123" s="172"/>
      <c r="CJ123" s="172"/>
      <c r="CK123" s="172"/>
      <c r="CL123" s="172"/>
      <c r="CM123" s="172"/>
      <c r="CN123" s="172"/>
      <c r="CO123" s="172"/>
      <c r="CP123" s="172"/>
      <c r="CQ123" s="172"/>
      <c r="CR123" s="172"/>
      <c r="CS123" s="172"/>
      <c r="CT123" s="172"/>
      <c r="CU123" s="172"/>
      <c r="CV123" s="172"/>
      <c r="CW123" s="172"/>
      <c r="CX123" s="172"/>
      <c r="CY123" s="172"/>
      <c r="CZ123" s="172"/>
      <c r="DA123" s="172"/>
      <c r="DB123" s="172"/>
      <c r="DC123" s="172"/>
      <c r="DD123" s="172"/>
      <c r="DE123" s="172"/>
      <c r="DF123" s="172"/>
      <c r="DG123" s="172"/>
      <c r="DH123" s="172"/>
      <c r="DI123" s="172"/>
      <c r="DJ123" s="172"/>
      <c r="DK123" s="172"/>
      <c r="DL123" s="172"/>
      <c r="DM123" s="172"/>
      <c r="DN123" s="172"/>
      <c r="DO123" s="172"/>
      <c r="DP123" s="172"/>
      <c r="DQ123" s="172"/>
      <c r="DR123" s="172"/>
    </row>
    <row r="124" spans="1:124" ht="12" customHeight="1" x14ac:dyDescent="0.2">
      <c r="A124" s="328"/>
      <c r="B124" s="331"/>
      <c r="C124" s="330"/>
      <c r="D124" s="346"/>
      <c r="E124" s="243"/>
      <c r="F124" s="244"/>
      <c r="G124" s="347"/>
      <c r="H124" s="208"/>
      <c r="I124" s="208"/>
      <c r="J124" s="172"/>
      <c r="K124" s="172"/>
      <c r="L124" s="172"/>
      <c r="M124" s="172"/>
      <c r="N124" s="172"/>
      <c r="O124" s="172"/>
      <c r="P124" s="172"/>
      <c r="Q124" s="172"/>
      <c r="R124" s="172"/>
      <c r="S124" s="172"/>
      <c r="T124" s="172"/>
      <c r="U124" s="172"/>
      <c r="V124" s="172"/>
      <c r="W124" s="172"/>
      <c r="X124" s="172"/>
      <c r="Y124" s="172"/>
      <c r="Z124" s="172"/>
      <c r="AA124" s="172"/>
      <c r="AB124" s="172"/>
      <c r="AC124" s="172"/>
      <c r="AD124" s="172"/>
      <c r="AE124" s="172"/>
      <c r="AF124" s="172"/>
      <c r="AG124" s="172"/>
      <c r="AH124" s="172"/>
      <c r="AI124" s="172"/>
      <c r="AJ124" s="172"/>
      <c r="AK124" s="172"/>
      <c r="AL124" s="172"/>
      <c r="AM124" s="172"/>
      <c r="AN124" s="172"/>
      <c r="AO124" s="172"/>
      <c r="AP124" s="172"/>
      <c r="AQ124" s="172"/>
      <c r="AR124" s="172"/>
      <c r="AS124" s="172"/>
      <c r="AT124" s="172"/>
      <c r="AU124" s="172"/>
      <c r="AV124" s="172"/>
      <c r="AW124" s="172"/>
      <c r="AX124" s="172"/>
      <c r="AY124" s="172"/>
      <c r="AZ124" s="172"/>
      <c r="BA124" s="172"/>
      <c r="BB124" s="172"/>
      <c r="BC124" s="172"/>
      <c r="BD124" s="172"/>
      <c r="BE124" s="172"/>
      <c r="BF124" s="172"/>
      <c r="BG124" s="172"/>
      <c r="BH124" s="172"/>
      <c r="BI124" s="172"/>
      <c r="BJ124" s="172"/>
      <c r="BK124" s="172"/>
      <c r="BL124" s="172"/>
      <c r="BM124" s="172"/>
      <c r="BN124" s="172"/>
      <c r="BO124" s="172"/>
      <c r="BP124" s="172"/>
      <c r="BQ124" s="172"/>
      <c r="BR124" s="172"/>
      <c r="BS124" s="172"/>
      <c r="BT124" s="172"/>
      <c r="BU124" s="172"/>
      <c r="BV124" s="172"/>
      <c r="BW124" s="172"/>
      <c r="BX124" s="172"/>
      <c r="BY124" s="172"/>
      <c r="BZ124" s="172"/>
      <c r="CA124" s="172"/>
      <c r="CB124" s="172"/>
      <c r="CC124" s="172"/>
      <c r="CD124" s="172"/>
      <c r="CE124" s="172"/>
      <c r="CF124" s="172"/>
      <c r="CG124" s="172"/>
      <c r="CH124" s="172"/>
      <c r="CI124" s="172"/>
      <c r="CJ124" s="172"/>
      <c r="CK124" s="172"/>
      <c r="CL124" s="172"/>
      <c r="CM124" s="172"/>
      <c r="CN124" s="172"/>
      <c r="CO124" s="172"/>
      <c r="CP124" s="172"/>
      <c r="CQ124" s="172"/>
      <c r="CR124" s="172"/>
      <c r="CS124" s="172"/>
      <c r="CT124" s="172"/>
      <c r="CU124" s="172"/>
      <c r="CV124" s="172"/>
      <c r="CW124" s="172"/>
      <c r="CX124" s="172"/>
      <c r="CY124" s="172"/>
      <c r="CZ124" s="172"/>
      <c r="DA124" s="172"/>
      <c r="DB124" s="172"/>
      <c r="DC124" s="172"/>
      <c r="DD124" s="172"/>
      <c r="DE124" s="172"/>
      <c r="DF124" s="172"/>
      <c r="DG124" s="172"/>
      <c r="DH124" s="172"/>
      <c r="DI124" s="172"/>
      <c r="DJ124" s="172"/>
      <c r="DK124" s="172"/>
      <c r="DL124" s="172"/>
      <c r="DM124" s="172"/>
      <c r="DN124" s="172"/>
      <c r="DO124" s="172"/>
      <c r="DP124" s="172"/>
      <c r="DQ124" s="172"/>
      <c r="DR124" s="172"/>
    </row>
    <row r="125" spans="1:124" ht="15" customHeight="1" x14ac:dyDescent="0.2">
      <c r="A125" s="354" t="s">
        <v>29</v>
      </c>
      <c r="B125" s="320" t="s">
        <v>30</v>
      </c>
      <c r="C125" s="181"/>
      <c r="D125" s="181"/>
      <c r="E125" s="241"/>
      <c r="F125" s="242"/>
      <c r="G125" s="218"/>
      <c r="H125" s="219"/>
      <c r="I125" s="219"/>
      <c r="J125" s="219"/>
      <c r="K125" s="172"/>
      <c r="L125" s="172"/>
      <c r="M125" s="172"/>
      <c r="N125" s="172"/>
      <c r="O125" s="172"/>
      <c r="P125" s="172"/>
      <c r="Q125" s="172"/>
      <c r="R125" s="172"/>
      <c r="S125" s="172"/>
      <c r="T125" s="172"/>
      <c r="U125" s="172"/>
      <c r="V125" s="172"/>
      <c r="W125" s="172"/>
      <c r="X125" s="172"/>
      <c r="Y125" s="172"/>
      <c r="Z125" s="172"/>
      <c r="AA125" s="172"/>
      <c r="AB125" s="172"/>
      <c r="AC125" s="172"/>
      <c r="AD125" s="172"/>
      <c r="AE125" s="172"/>
      <c r="AF125" s="172"/>
      <c r="AG125" s="172"/>
      <c r="AH125" s="172"/>
      <c r="AI125" s="172"/>
      <c r="AJ125" s="172"/>
      <c r="AK125" s="172"/>
      <c r="AL125" s="172"/>
      <c r="AM125" s="172"/>
      <c r="AN125" s="172"/>
      <c r="AO125" s="172"/>
      <c r="AP125" s="172"/>
      <c r="AQ125" s="172"/>
      <c r="AR125" s="172"/>
      <c r="AS125" s="172"/>
      <c r="AT125" s="172"/>
      <c r="AU125" s="172"/>
      <c r="AV125" s="172"/>
      <c r="AW125" s="172"/>
      <c r="AX125" s="172"/>
      <c r="AY125" s="172"/>
      <c r="AZ125" s="172"/>
      <c r="BA125" s="172"/>
      <c r="BB125" s="172"/>
      <c r="BC125" s="172"/>
      <c r="BD125" s="172"/>
      <c r="BE125" s="172"/>
      <c r="BF125" s="172"/>
      <c r="BG125" s="172"/>
      <c r="BH125" s="172"/>
      <c r="BI125" s="172"/>
      <c r="BJ125" s="172"/>
      <c r="BK125" s="172"/>
      <c r="BL125" s="172"/>
      <c r="BM125" s="172"/>
      <c r="BN125" s="172"/>
      <c r="BO125" s="172"/>
      <c r="BP125" s="172"/>
      <c r="BQ125" s="172"/>
      <c r="BR125" s="172"/>
      <c r="BS125" s="172"/>
      <c r="BT125" s="172"/>
      <c r="BU125" s="172"/>
      <c r="BV125" s="172"/>
      <c r="BW125" s="172"/>
      <c r="BX125" s="172"/>
      <c r="BY125" s="172"/>
      <c r="BZ125" s="172"/>
      <c r="CA125" s="172"/>
      <c r="CB125" s="172"/>
      <c r="CC125" s="172"/>
      <c r="CD125" s="172"/>
      <c r="CE125" s="172"/>
      <c r="CF125" s="172"/>
      <c r="CG125" s="172"/>
      <c r="CH125" s="172"/>
      <c r="CI125" s="172"/>
      <c r="CJ125" s="172"/>
      <c r="CK125" s="172"/>
      <c r="CL125" s="172"/>
      <c r="CM125" s="172"/>
      <c r="CN125" s="172"/>
      <c r="CO125" s="172"/>
      <c r="CP125" s="172"/>
      <c r="CQ125" s="172"/>
      <c r="CR125" s="172"/>
      <c r="CS125" s="172"/>
      <c r="CT125" s="172"/>
      <c r="CU125" s="172"/>
      <c r="CV125" s="172"/>
      <c r="CW125" s="172"/>
      <c r="CX125" s="172"/>
      <c r="CY125" s="172"/>
      <c r="CZ125" s="172"/>
      <c r="DA125" s="172"/>
      <c r="DB125" s="172"/>
      <c r="DC125" s="172"/>
      <c r="DD125" s="172"/>
      <c r="DE125" s="172"/>
      <c r="DF125" s="172"/>
      <c r="DG125" s="172"/>
      <c r="DH125" s="172"/>
      <c r="DI125" s="172"/>
      <c r="DJ125" s="172"/>
      <c r="DK125" s="172"/>
      <c r="DL125" s="172"/>
      <c r="DM125" s="172"/>
      <c r="DN125" s="172"/>
      <c r="DO125" s="172"/>
      <c r="DP125" s="172"/>
      <c r="DQ125" s="172"/>
      <c r="DR125" s="172"/>
      <c r="DS125" s="172"/>
      <c r="DT125" s="172"/>
    </row>
    <row r="126" spans="1:124" ht="12" customHeight="1" x14ac:dyDescent="0.2">
      <c r="C126" s="221"/>
      <c r="E126" s="222"/>
      <c r="F126" s="220"/>
      <c r="G126" s="223"/>
    </row>
    <row r="127" spans="1:124" s="252" customFormat="1" ht="15" customHeight="1" x14ac:dyDescent="0.2">
      <c r="A127" s="328" t="s">
        <v>31</v>
      </c>
      <c r="B127" s="320" t="s">
        <v>32</v>
      </c>
      <c r="C127" s="330"/>
      <c r="D127" s="330"/>
      <c r="E127" s="241"/>
      <c r="F127" s="242"/>
      <c r="G127" s="218"/>
      <c r="H127" s="219"/>
      <c r="I127" s="219"/>
      <c r="J127" s="219"/>
      <c r="K127" s="251"/>
      <c r="L127" s="251"/>
      <c r="M127" s="251"/>
      <c r="N127" s="251"/>
      <c r="O127" s="251"/>
      <c r="P127" s="251"/>
      <c r="Q127" s="251"/>
      <c r="R127" s="251"/>
      <c r="S127" s="251"/>
      <c r="T127" s="251"/>
      <c r="U127" s="251"/>
      <c r="V127" s="251"/>
      <c r="W127" s="251"/>
      <c r="X127" s="251"/>
      <c r="Y127" s="251"/>
      <c r="Z127" s="251"/>
      <c r="AA127" s="251"/>
      <c r="AB127" s="251"/>
      <c r="AC127" s="251"/>
      <c r="AD127" s="251"/>
      <c r="AE127" s="251"/>
      <c r="AF127" s="251"/>
      <c r="AG127" s="251"/>
      <c r="AH127" s="251"/>
      <c r="AI127" s="251"/>
      <c r="AJ127" s="251"/>
      <c r="AK127" s="251"/>
      <c r="AL127" s="251"/>
      <c r="AM127" s="251"/>
      <c r="AN127" s="251"/>
      <c r="AO127" s="251"/>
      <c r="AP127" s="251"/>
      <c r="AQ127" s="251"/>
      <c r="AR127" s="251"/>
      <c r="AS127" s="251"/>
      <c r="AT127" s="251"/>
      <c r="AU127" s="251"/>
      <c r="AV127" s="251"/>
      <c r="AW127" s="251"/>
      <c r="AX127" s="251"/>
      <c r="AY127" s="251"/>
      <c r="AZ127" s="251"/>
      <c r="BA127" s="251"/>
      <c r="BB127" s="251"/>
      <c r="BC127" s="251"/>
      <c r="BD127" s="251"/>
      <c r="BE127" s="251"/>
      <c r="BF127" s="251"/>
      <c r="BG127" s="251"/>
      <c r="BH127" s="251"/>
      <c r="BI127" s="251"/>
      <c r="BJ127" s="251"/>
      <c r="BK127" s="251"/>
      <c r="BL127" s="251"/>
      <c r="BM127" s="251"/>
      <c r="BN127" s="251"/>
      <c r="BO127" s="251"/>
      <c r="BP127" s="251"/>
      <c r="BQ127" s="251"/>
      <c r="BR127" s="251"/>
      <c r="BS127" s="251"/>
      <c r="BT127" s="251"/>
      <c r="BU127" s="251"/>
      <c r="BV127" s="251"/>
      <c r="BW127" s="251"/>
      <c r="BX127" s="251"/>
      <c r="BY127" s="251"/>
      <c r="BZ127" s="251"/>
      <c r="CA127" s="251"/>
      <c r="CB127" s="251"/>
      <c r="CC127" s="251"/>
      <c r="CD127" s="251"/>
      <c r="CE127" s="251"/>
      <c r="CF127" s="251"/>
      <c r="CG127" s="251"/>
      <c r="CH127" s="251"/>
      <c r="CI127" s="251"/>
      <c r="CJ127" s="251"/>
      <c r="CK127" s="251"/>
      <c r="CL127" s="251"/>
      <c r="CM127" s="251"/>
      <c r="CN127" s="251"/>
      <c r="CO127" s="251"/>
      <c r="CP127" s="251"/>
      <c r="CQ127" s="251"/>
      <c r="CR127" s="251"/>
      <c r="CS127" s="251"/>
      <c r="CT127" s="251"/>
      <c r="CU127" s="251"/>
      <c r="CV127" s="251"/>
      <c r="CW127" s="251"/>
      <c r="CX127" s="251"/>
      <c r="CY127" s="251"/>
      <c r="CZ127" s="251"/>
      <c r="DA127" s="251"/>
      <c r="DB127" s="251"/>
      <c r="DC127" s="251"/>
      <c r="DD127" s="251"/>
      <c r="DE127" s="251"/>
      <c r="DF127" s="251"/>
      <c r="DG127" s="251"/>
      <c r="DH127" s="251"/>
      <c r="DI127" s="251"/>
      <c r="DJ127" s="251"/>
      <c r="DK127" s="251"/>
      <c r="DL127" s="251"/>
      <c r="DM127" s="251"/>
      <c r="DN127" s="251"/>
      <c r="DO127" s="251"/>
      <c r="DP127" s="251"/>
      <c r="DQ127" s="251"/>
      <c r="DR127" s="251"/>
      <c r="DS127" s="251"/>
      <c r="DT127" s="251"/>
    </row>
    <row r="128" spans="1:124" ht="12" customHeight="1" x14ac:dyDescent="0.2">
      <c r="C128" s="221"/>
      <c r="E128" s="222"/>
      <c r="F128" s="220"/>
      <c r="G128" s="223"/>
    </row>
    <row r="129" spans="1:124" ht="24" customHeight="1" x14ac:dyDescent="0.2">
      <c r="A129" s="195" t="s">
        <v>33</v>
      </c>
      <c r="B129" s="196" t="s">
        <v>34</v>
      </c>
      <c r="C129" s="191" t="s">
        <v>256</v>
      </c>
      <c r="D129" s="197" t="s">
        <v>402</v>
      </c>
      <c r="E129" s="193">
        <f>50.9+81.5+112.4+28.7-37.2</f>
        <v>236.3</v>
      </c>
      <c r="F129" s="198"/>
      <c r="G129" s="198">
        <f>E129*F129</f>
        <v>0</v>
      </c>
    </row>
    <row r="130" spans="1:124" ht="12" customHeight="1" x14ac:dyDescent="0.2">
      <c r="A130" s="195"/>
      <c r="B130" s="196"/>
      <c r="C130" s="191"/>
      <c r="D130" s="197"/>
      <c r="E130" s="193"/>
      <c r="F130" s="198"/>
      <c r="G130" s="198"/>
    </row>
    <row r="131" spans="1:124" ht="24" customHeight="1" x14ac:dyDescent="0.2">
      <c r="A131" s="195" t="s">
        <v>222</v>
      </c>
      <c r="B131" s="196" t="s">
        <v>223</v>
      </c>
      <c r="C131" s="191" t="s">
        <v>257</v>
      </c>
      <c r="D131" s="197" t="s">
        <v>402</v>
      </c>
      <c r="E131" s="193">
        <f>47.3+80.1+24.9+27.3</f>
        <v>179.6</v>
      </c>
      <c r="F131" s="198"/>
      <c r="G131" s="198">
        <f>E131*F131</f>
        <v>0</v>
      </c>
    </row>
    <row r="132" spans="1:124" ht="12" customHeight="1" x14ac:dyDescent="0.2">
      <c r="A132" s="195"/>
      <c r="B132" s="196"/>
      <c r="C132" s="191"/>
      <c r="D132" s="197"/>
      <c r="E132" s="193"/>
      <c r="F132" s="253"/>
      <c r="G132" s="223"/>
    </row>
    <row r="133" spans="1:124" ht="36" customHeight="1" x14ac:dyDescent="0.2">
      <c r="A133" s="195" t="s">
        <v>35</v>
      </c>
      <c r="B133" s="196" t="s">
        <v>36</v>
      </c>
      <c r="C133" s="191" t="s">
        <v>258</v>
      </c>
      <c r="D133" s="197" t="s">
        <v>402</v>
      </c>
      <c r="E133" s="193">
        <f>3+4.2+4.2+6.5+8.8+4.05+4.05+2.4+5.8</f>
        <v>42.999999999999993</v>
      </c>
      <c r="F133" s="198"/>
      <c r="G133" s="198">
        <f>E133*F133</f>
        <v>0</v>
      </c>
    </row>
    <row r="134" spans="1:124" x14ac:dyDescent="0.2">
      <c r="A134" s="195"/>
      <c r="B134" s="356"/>
      <c r="C134" s="191"/>
      <c r="D134" s="197"/>
      <c r="E134" s="193"/>
      <c r="F134" s="198"/>
      <c r="G134" s="198"/>
      <c r="H134" s="172"/>
      <c r="I134" s="172"/>
      <c r="J134" s="172"/>
      <c r="K134" s="172"/>
      <c r="L134" s="172"/>
      <c r="M134" s="172"/>
      <c r="N134" s="172"/>
      <c r="O134" s="172"/>
      <c r="P134" s="172"/>
      <c r="Q134" s="172"/>
      <c r="R134" s="172"/>
      <c r="S134" s="172"/>
      <c r="T134" s="172"/>
      <c r="U134" s="172"/>
      <c r="V134" s="172"/>
      <c r="W134" s="172"/>
      <c r="X134" s="172"/>
      <c r="Y134" s="172"/>
      <c r="Z134" s="172"/>
      <c r="AA134" s="172"/>
      <c r="AB134" s="172"/>
      <c r="AC134" s="172"/>
      <c r="AD134" s="172"/>
      <c r="AE134" s="172"/>
      <c r="AF134" s="172"/>
      <c r="AG134" s="172"/>
      <c r="AH134" s="172"/>
      <c r="AI134" s="172"/>
      <c r="AJ134" s="172"/>
      <c r="AK134" s="172"/>
      <c r="AL134" s="172"/>
      <c r="AM134" s="172"/>
      <c r="AN134" s="172"/>
      <c r="AO134" s="172"/>
      <c r="AP134" s="172"/>
      <c r="AQ134" s="172"/>
      <c r="AR134" s="172"/>
      <c r="AS134" s="172"/>
      <c r="AT134" s="172"/>
      <c r="AU134" s="172"/>
      <c r="AV134" s="172"/>
      <c r="AW134" s="172"/>
      <c r="AX134" s="172"/>
      <c r="AY134" s="172"/>
      <c r="AZ134" s="172"/>
      <c r="BA134" s="172"/>
      <c r="BB134" s="172"/>
      <c r="BC134" s="172"/>
      <c r="BD134" s="172"/>
      <c r="BE134" s="172"/>
      <c r="BF134" s="172"/>
      <c r="BG134" s="172"/>
      <c r="BH134" s="172"/>
      <c r="BI134" s="172"/>
      <c r="BJ134" s="172"/>
      <c r="BK134" s="172"/>
      <c r="BL134" s="172"/>
      <c r="BM134" s="172"/>
      <c r="BN134" s="172"/>
      <c r="BO134" s="172"/>
      <c r="BP134" s="172"/>
      <c r="BQ134" s="172"/>
      <c r="BR134" s="172"/>
      <c r="BS134" s="172"/>
      <c r="BT134" s="172"/>
      <c r="BU134" s="172"/>
      <c r="BV134" s="172"/>
      <c r="BW134" s="172"/>
      <c r="BX134" s="172"/>
      <c r="BY134" s="172"/>
      <c r="BZ134" s="172"/>
      <c r="CA134" s="172"/>
      <c r="CB134" s="172"/>
      <c r="CC134" s="172"/>
      <c r="CD134" s="172"/>
      <c r="CE134" s="172"/>
      <c r="CF134" s="172"/>
      <c r="CG134" s="172"/>
      <c r="CH134" s="172"/>
      <c r="CI134" s="172"/>
      <c r="CJ134" s="172"/>
      <c r="CK134" s="172"/>
      <c r="CL134" s="172"/>
      <c r="CM134" s="172"/>
      <c r="CN134" s="172"/>
      <c r="CO134" s="172"/>
      <c r="CP134" s="172"/>
      <c r="CQ134" s="172"/>
      <c r="CR134" s="172"/>
      <c r="CS134" s="172"/>
      <c r="CT134" s="172"/>
      <c r="CU134" s="172"/>
      <c r="CV134" s="172"/>
      <c r="CW134" s="172"/>
      <c r="CX134" s="172"/>
      <c r="CY134" s="172"/>
      <c r="CZ134" s="172"/>
      <c r="DA134" s="172"/>
      <c r="DB134" s="172"/>
      <c r="DC134" s="172"/>
      <c r="DD134" s="172"/>
      <c r="DE134" s="172"/>
      <c r="DF134" s="172"/>
      <c r="DG134" s="172"/>
      <c r="DH134" s="172"/>
      <c r="DI134" s="172"/>
      <c r="DJ134" s="172"/>
      <c r="DK134" s="172"/>
      <c r="DL134" s="172"/>
      <c r="DM134" s="172"/>
      <c r="DN134" s="172"/>
      <c r="DO134" s="172"/>
      <c r="DP134" s="172"/>
      <c r="DQ134" s="172"/>
      <c r="DR134" s="172"/>
    </row>
    <row r="135" spans="1:124" ht="24" customHeight="1" x14ac:dyDescent="0.2">
      <c r="A135" s="195" t="s">
        <v>139</v>
      </c>
      <c r="B135" s="196" t="s">
        <v>140</v>
      </c>
      <c r="C135" s="191"/>
      <c r="D135" s="197" t="s">
        <v>402</v>
      </c>
      <c r="E135" s="193">
        <v>8</v>
      </c>
      <c r="F135" s="198"/>
      <c r="G135" s="198">
        <f>+E135*F135</f>
        <v>0</v>
      </c>
      <c r="M135" s="245"/>
    </row>
    <row r="136" spans="1:124" ht="12" customHeight="1" thickBot="1" x14ac:dyDescent="0.25">
      <c r="A136" s="226"/>
      <c r="B136" s="227"/>
      <c r="C136" s="237"/>
      <c r="D136" s="229"/>
      <c r="E136" s="202"/>
      <c r="F136" s="200"/>
      <c r="G136" s="254"/>
    </row>
    <row r="137" spans="1:124" ht="15" customHeight="1" thickTop="1" x14ac:dyDescent="0.2">
      <c r="A137" s="341" t="s">
        <v>29</v>
      </c>
      <c r="B137" s="342" t="s">
        <v>66</v>
      </c>
      <c r="C137" s="350"/>
      <c r="D137" s="351"/>
      <c r="E137" s="239"/>
      <c r="F137" s="240"/>
      <c r="G137" s="357">
        <f>SUM(G129:G136)</f>
        <v>0</v>
      </c>
      <c r="H137" s="208"/>
      <c r="I137" s="208"/>
      <c r="J137" s="208"/>
      <c r="K137" s="172"/>
      <c r="L137" s="172"/>
      <c r="M137" s="172"/>
      <c r="N137" s="172"/>
      <c r="O137" s="172"/>
      <c r="P137" s="172"/>
      <c r="Q137" s="172"/>
      <c r="R137" s="172"/>
      <c r="S137" s="172"/>
      <c r="T137" s="172"/>
      <c r="U137" s="172"/>
      <c r="V137" s="172"/>
      <c r="W137" s="172"/>
      <c r="X137" s="172"/>
      <c r="Y137" s="172"/>
      <c r="Z137" s="172"/>
      <c r="AA137" s="172"/>
      <c r="AB137" s="172"/>
      <c r="AC137" s="172"/>
      <c r="AD137" s="172"/>
      <c r="AE137" s="172"/>
      <c r="AF137" s="172"/>
      <c r="AG137" s="172"/>
      <c r="AH137" s="172"/>
      <c r="AI137" s="172"/>
      <c r="AJ137" s="172"/>
      <c r="AK137" s="172"/>
      <c r="AL137" s="172"/>
      <c r="AM137" s="172"/>
      <c r="AN137" s="172"/>
      <c r="AO137" s="172"/>
      <c r="AP137" s="172"/>
      <c r="AQ137" s="172"/>
      <c r="AR137" s="172"/>
      <c r="AS137" s="172"/>
      <c r="AT137" s="172"/>
      <c r="AU137" s="172"/>
      <c r="AV137" s="172"/>
      <c r="AW137" s="172"/>
      <c r="AX137" s="172"/>
      <c r="AY137" s="172"/>
      <c r="AZ137" s="172"/>
      <c r="BA137" s="172"/>
      <c r="BB137" s="172"/>
      <c r="BC137" s="172"/>
      <c r="BD137" s="172"/>
      <c r="BE137" s="172"/>
      <c r="BF137" s="172"/>
      <c r="BG137" s="172"/>
      <c r="BH137" s="172"/>
      <c r="BI137" s="172"/>
      <c r="BJ137" s="172"/>
      <c r="BK137" s="172"/>
      <c r="BL137" s="172"/>
      <c r="BM137" s="172"/>
      <c r="BN137" s="172"/>
      <c r="BO137" s="172"/>
      <c r="BP137" s="172"/>
      <c r="BQ137" s="172"/>
      <c r="BR137" s="172"/>
      <c r="BS137" s="172"/>
      <c r="BT137" s="172"/>
      <c r="BU137" s="172"/>
      <c r="BV137" s="172"/>
      <c r="BW137" s="172"/>
      <c r="BX137" s="172"/>
      <c r="BY137" s="172"/>
      <c r="BZ137" s="172"/>
      <c r="CA137" s="172"/>
      <c r="CB137" s="172"/>
      <c r="CC137" s="172"/>
      <c r="CD137" s="172"/>
      <c r="CE137" s="172"/>
      <c r="CF137" s="172"/>
      <c r="CG137" s="172"/>
      <c r="CH137" s="172"/>
      <c r="CI137" s="172"/>
      <c r="CJ137" s="172"/>
      <c r="CK137" s="172"/>
      <c r="CL137" s="172"/>
      <c r="CM137" s="172"/>
      <c r="CN137" s="172"/>
      <c r="CO137" s="172"/>
      <c r="CP137" s="172"/>
      <c r="CQ137" s="172"/>
      <c r="CR137" s="172"/>
      <c r="CS137" s="172"/>
      <c r="CT137" s="172"/>
      <c r="CU137" s="172"/>
      <c r="CV137" s="172"/>
      <c r="CW137" s="172"/>
      <c r="CX137" s="172"/>
      <c r="CY137" s="172"/>
      <c r="CZ137" s="172"/>
      <c r="DA137" s="172"/>
      <c r="DB137" s="172"/>
      <c r="DC137" s="172"/>
      <c r="DD137" s="172"/>
      <c r="DE137" s="172"/>
      <c r="DF137" s="172"/>
      <c r="DG137" s="172"/>
      <c r="DH137" s="172"/>
      <c r="DI137" s="172"/>
      <c r="DJ137" s="172"/>
      <c r="DK137" s="172"/>
      <c r="DL137" s="172"/>
      <c r="DM137" s="172"/>
      <c r="DN137" s="172"/>
      <c r="DO137" s="172"/>
      <c r="DP137" s="172"/>
      <c r="DQ137" s="172"/>
      <c r="DR137" s="172"/>
      <c r="DS137" s="172"/>
      <c r="DT137" s="172"/>
    </row>
    <row r="138" spans="1:124" ht="12" customHeight="1" x14ac:dyDescent="0.2">
      <c r="A138" s="328"/>
      <c r="B138" s="344"/>
      <c r="C138" s="358"/>
      <c r="D138" s="327"/>
      <c r="E138" s="243"/>
      <c r="F138" s="244"/>
      <c r="G138" s="359"/>
      <c r="H138" s="208"/>
      <c r="I138" s="208"/>
      <c r="J138" s="208"/>
      <c r="K138" s="172"/>
      <c r="L138" s="172"/>
      <c r="M138" s="172"/>
      <c r="N138" s="172"/>
      <c r="O138" s="172"/>
      <c r="P138" s="172"/>
      <c r="Q138" s="172"/>
      <c r="R138" s="172"/>
      <c r="S138" s="172"/>
      <c r="T138" s="172"/>
      <c r="U138" s="172"/>
      <c r="V138" s="172"/>
      <c r="W138" s="172"/>
      <c r="X138" s="172"/>
      <c r="Y138" s="172"/>
      <c r="Z138" s="172"/>
      <c r="AA138" s="172"/>
      <c r="AB138" s="172"/>
      <c r="AC138" s="172"/>
      <c r="AD138" s="172"/>
      <c r="AE138" s="172"/>
      <c r="AF138" s="172"/>
      <c r="AG138" s="172"/>
      <c r="AH138" s="172"/>
      <c r="AI138" s="172"/>
      <c r="AJ138" s="172"/>
      <c r="AK138" s="172"/>
      <c r="AL138" s="172"/>
      <c r="AM138" s="172"/>
      <c r="AN138" s="172"/>
      <c r="AO138" s="172"/>
      <c r="AP138" s="172"/>
      <c r="AQ138" s="172"/>
      <c r="AR138" s="172"/>
      <c r="AS138" s="172"/>
      <c r="AT138" s="172"/>
      <c r="AU138" s="172"/>
      <c r="AV138" s="172"/>
      <c r="AW138" s="172"/>
      <c r="AX138" s="172"/>
      <c r="AY138" s="172"/>
      <c r="AZ138" s="172"/>
      <c r="BA138" s="172"/>
      <c r="BB138" s="172"/>
      <c r="BC138" s="172"/>
      <c r="BD138" s="172"/>
      <c r="BE138" s="172"/>
      <c r="BF138" s="172"/>
      <c r="BG138" s="172"/>
      <c r="BH138" s="172"/>
      <c r="BI138" s="172"/>
      <c r="BJ138" s="172"/>
      <c r="BK138" s="172"/>
      <c r="BL138" s="172"/>
      <c r="BM138" s="172"/>
      <c r="BN138" s="172"/>
      <c r="BO138" s="172"/>
      <c r="BP138" s="172"/>
      <c r="BQ138" s="172"/>
      <c r="BR138" s="172"/>
      <c r="BS138" s="172"/>
      <c r="BT138" s="172"/>
      <c r="BU138" s="172"/>
      <c r="BV138" s="172"/>
      <c r="BW138" s="172"/>
      <c r="BX138" s="172"/>
      <c r="BY138" s="172"/>
      <c r="BZ138" s="172"/>
      <c r="CA138" s="172"/>
      <c r="CB138" s="172"/>
      <c r="CC138" s="172"/>
      <c r="CD138" s="172"/>
      <c r="CE138" s="172"/>
      <c r="CF138" s="172"/>
      <c r="CG138" s="172"/>
      <c r="CH138" s="172"/>
      <c r="CI138" s="172"/>
      <c r="CJ138" s="172"/>
      <c r="CK138" s="172"/>
      <c r="CL138" s="172"/>
      <c r="CM138" s="172"/>
      <c r="CN138" s="172"/>
      <c r="CO138" s="172"/>
      <c r="CP138" s="172"/>
      <c r="CQ138" s="172"/>
      <c r="CR138" s="172"/>
      <c r="CS138" s="172"/>
      <c r="CT138" s="172"/>
      <c r="CU138" s="172"/>
      <c r="CV138" s="172"/>
      <c r="CW138" s="172"/>
      <c r="CX138" s="172"/>
      <c r="CY138" s="172"/>
      <c r="CZ138" s="172"/>
      <c r="DA138" s="172"/>
      <c r="DB138" s="172"/>
      <c r="DC138" s="172"/>
      <c r="DD138" s="172"/>
      <c r="DE138" s="172"/>
      <c r="DF138" s="172"/>
      <c r="DG138" s="172"/>
      <c r="DH138" s="172"/>
      <c r="DI138" s="172"/>
      <c r="DJ138" s="172"/>
      <c r="DK138" s="172"/>
      <c r="DL138" s="172"/>
      <c r="DM138" s="172"/>
      <c r="DN138" s="172"/>
      <c r="DO138" s="172"/>
      <c r="DP138" s="172"/>
      <c r="DQ138" s="172"/>
      <c r="DR138" s="172"/>
      <c r="DS138" s="172"/>
      <c r="DT138" s="172"/>
    </row>
    <row r="139" spans="1:124" s="252" customFormat="1" ht="15" customHeight="1" x14ac:dyDescent="0.2">
      <c r="A139" s="328" t="s">
        <v>202</v>
      </c>
      <c r="B139" s="320" t="s">
        <v>203</v>
      </c>
      <c r="C139" s="255"/>
      <c r="D139" s="256"/>
      <c r="E139" s="241"/>
      <c r="F139" s="242"/>
      <c r="G139" s="218"/>
      <c r="H139" s="219"/>
      <c r="I139" s="219"/>
      <c r="J139" s="219"/>
      <c r="K139" s="251"/>
      <c r="L139" s="251"/>
      <c r="M139" s="251"/>
      <c r="N139" s="251"/>
      <c r="O139" s="251"/>
      <c r="P139" s="251"/>
      <c r="Q139" s="251"/>
      <c r="R139" s="251"/>
      <c r="S139" s="251"/>
      <c r="T139" s="251"/>
      <c r="U139" s="251"/>
      <c r="V139" s="251"/>
      <c r="W139" s="251"/>
      <c r="X139" s="251"/>
      <c r="Y139" s="251"/>
      <c r="Z139" s="251"/>
      <c r="AA139" s="251"/>
      <c r="AB139" s="251"/>
      <c r="AC139" s="251"/>
      <c r="AD139" s="251"/>
      <c r="AE139" s="251"/>
      <c r="AF139" s="251"/>
      <c r="AG139" s="251"/>
      <c r="AH139" s="251"/>
      <c r="AI139" s="251"/>
      <c r="AJ139" s="251"/>
      <c r="AK139" s="251"/>
      <c r="AL139" s="251"/>
      <c r="AM139" s="251"/>
      <c r="AN139" s="251"/>
      <c r="AO139" s="251"/>
      <c r="AP139" s="251"/>
      <c r="AQ139" s="251"/>
      <c r="AR139" s="251"/>
      <c r="AS139" s="251"/>
      <c r="AT139" s="251"/>
      <c r="AU139" s="251"/>
      <c r="AV139" s="251"/>
      <c r="AW139" s="251"/>
      <c r="AX139" s="251"/>
      <c r="AY139" s="251"/>
      <c r="AZ139" s="251"/>
      <c r="BA139" s="251"/>
      <c r="BB139" s="251"/>
      <c r="BC139" s="251"/>
      <c r="BD139" s="251"/>
      <c r="BE139" s="251"/>
      <c r="BF139" s="251"/>
      <c r="BG139" s="251"/>
      <c r="BH139" s="251"/>
      <c r="BI139" s="251"/>
      <c r="BJ139" s="251"/>
      <c r="BK139" s="251"/>
      <c r="BL139" s="251"/>
      <c r="BM139" s="251"/>
      <c r="BN139" s="251"/>
      <c r="BO139" s="251"/>
      <c r="BP139" s="251"/>
      <c r="BQ139" s="251"/>
      <c r="BR139" s="251"/>
      <c r="BS139" s="251"/>
      <c r="BT139" s="251"/>
      <c r="BU139" s="251"/>
      <c r="BV139" s="251"/>
      <c r="BW139" s="251"/>
      <c r="BX139" s="251"/>
      <c r="BY139" s="251"/>
      <c r="BZ139" s="251"/>
      <c r="CA139" s="251"/>
      <c r="CB139" s="251"/>
      <c r="CC139" s="251"/>
      <c r="CD139" s="251"/>
      <c r="CE139" s="251"/>
      <c r="CF139" s="251"/>
      <c r="CG139" s="251"/>
      <c r="CH139" s="251"/>
      <c r="CI139" s="251"/>
      <c r="CJ139" s="251"/>
      <c r="CK139" s="251"/>
      <c r="CL139" s="251"/>
      <c r="CM139" s="251"/>
      <c r="CN139" s="251"/>
      <c r="CO139" s="251"/>
      <c r="CP139" s="251"/>
      <c r="CQ139" s="251"/>
      <c r="CR139" s="251"/>
      <c r="CS139" s="251"/>
      <c r="CT139" s="251"/>
      <c r="CU139" s="251"/>
      <c r="CV139" s="251"/>
      <c r="CW139" s="251"/>
      <c r="CX139" s="251"/>
      <c r="CY139" s="251"/>
      <c r="CZ139" s="251"/>
      <c r="DA139" s="251"/>
      <c r="DB139" s="251"/>
      <c r="DC139" s="251"/>
      <c r="DD139" s="251"/>
      <c r="DE139" s="251"/>
      <c r="DF139" s="251"/>
      <c r="DG139" s="251"/>
      <c r="DH139" s="251"/>
      <c r="DI139" s="251"/>
      <c r="DJ139" s="251"/>
      <c r="DK139" s="251"/>
      <c r="DL139" s="251"/>
      <c r="DM139" s="251"/>
      <c r="DN139" s="251"/>
      <c r="DO139" s="251"/>
      <c r="DP139" s="251"/>
      <c r="DQ139" s="251"/>
      <c r="DR139" s="251"/>
      <c r="DS139" s="251"/>
    </row>
    <row r="140" spans="1:124" s="252" customFormat="1" ht="15" customHeight="1" x14ac:dyDescent="0.2">
      <c r="A140" s="328"/>
      <c r="B140" s="194"/>
      <c r="C140" s="255"/>
      <c r="D140" s="327"/>
      <c r="E140" s="241"/>
      <c r="F140" s="242"/>
      <c r="G140" s="218"/>
      <c r="H140" s="219"/>
      <c r="I140" s="219"/>
      <c r="J140" s="219"/>
      <c r="K140" s="251"/>
      <c r="L140" s="251"/>
      <c r="M140" s="251"/>
      <c r="N140" s="251"/>
      <c r="O140" s="251"/>
      <c r="P140" s="251"/>
      <c r="Q140" s="251"/>
      <c r="R140" s="251"/>
      <c r="S140" s="251"/>
      <c r="T140" s="251"/>
      <c r="U140" s="251"/>
      <c r="V140" s="251"/>
      <c r="W140" s="251"/>
      <c r="X140" s="251"/>
      <c r="Y140" s="251"/>
      <c r="Z140" s="251"/>
      <c r="AA140" s="251"/>
      <c r="AB140" s="251"/>
      <c r="AC140" s="251"/>
      <c r="AD140" s="251"/>
      <c r="AE140" s="251"/>
      <c r="AF140" s="251"/>
      <c r="AG140" s="251"/>
      <c r="AH140" s="251"/>
      <c r="AI140" s="251"/>
      <c r="AJ140" s="251"/>
      <c r="AK140" s="251"/>
      <c r="AL140" s="251"/>
      <c r="AM140" s="251"/>
      <c r="AN140" s="251"/>
      <c r="AO140" s="251"/>
      <c r="AP140" s="251"/>
      <c r="AQ140" s="251"/>
      <c r="AR140" s="251"/>
      <c r="AS140" s="251"/>
      <c r="AT140" s="251"/>
      <c r="AU140" s="251"/>
      <c r="AV140" s="251"/>
      <c r="AW140" s="251"/>
      <c r="AX140" s="251"/>
      <c r="AY140" s="251"/>
      <c r="AZ140" s="251"/>
      <c r="BA140" s="251"/>
      <c r="BB140" s="251"/>
      <c r="BC140" s="251"/>
      <c r="BD140" s="251"/>
      <c r="BE140" s="251"/>
      <c r="BF140" s="251"/>
      <c r="BG140" s="251"/>
      <c r="BH140" s="251"/>
      <c r="BI140" s="251"/>
      <c r="BJ140" s="251"/>
      <c r="BK140" s="251"/>
      <c r="BL140" s="251"/>
      <c r="BM140" s="251"/>
      <c r="BN140" s="251"/>
      <c r="BO140" s="251"/>
      <c r="BP140" s="251"/>
      <c r="BQ140" s="251"/>
      <c r="BR140" s="251"/>
      <c r="BS140" s="251"/>
      <c r="BT140" s="251"/>
      <c r="BU140" s="251"/>
      <c r="BV140" s="251"/>
      <c r="BW140" s="251"/>
      <c r="BX140" s="251"/>
      <c r="BY140" s="251"/>
      <c r="BZ140" s="251"/>
      <c r="CA140" s="251"/>
      <c r="CB140" s="251"/>
      <c r="CC140" s="251"/>
      <c r="CD140" s="251"/>
      <c r="CE140" s="251"/>
      <c r="CF140" s="251"/>
      <c r="CG140" s="251"/>
      <c r="CH140" s="251"/>
      <c r="CI140" s="251"/>
      <c r="CJ140" s="251"/>
      <c r="CK140" s="251"/>
      <c r="CL140" s="251"/>
      <c r="CM140" s="251"/>
      <c r="CN140" s="251"/>
      <c r="CO140" s="251"/>
      <c r="CP140" s="251"/>
      <c r="CQ140" s="251"/>
      <c r="CR140" s="251"/>
      <c r="CS140" s="251"/>
      <c r="CT140" s="251"/>
      <c r="CU140" s="251"/>
      <c r="CV140" s="251"/>
      <c r="CW140" s="251"/>
      <c r="CX140" s="251"/>
      <c r="CY140" s="251"/>
      <c r="CZ140" s="251"/>
      <c r="DA140" s="251"/>
      <c r="DB140" s="251"/>
      <c r="DC140" s="251"/>
      <c r="DD140" s="251"/>
      <c r="DE140" s="251"/>
      <c r="DF140" s="251"/>
      <c r="DG140" s="251"/>
      <c r="DH140" s="251"/>
      <c r="DI140" s="251"/>
      <c r="DJ140" s="251"/>
      <c r="DK140" s="251"/>
      <c r="DL140" s="251"/>
      <c r="DM140" s="251"/>
      <c r="DN140" s="251"/>
      <c r="DO140" s="251"/>
      <c r="DP140" s="251"/>
      <c r="DQ140" s="251"/>
      <c r="DR140" s="251"/>
      <c r="DS140" s="251"/>
    </row>
    <row r="141" spans="1:124" ht="24" customHeight="1" x14ac:dyDescent="0.2">
      <c r="A141" s="195" t="s">
        <v>230</v>
      </c>
      <c r="B141" s="196" t="s">
        <v>231</v>
      </c>
      <c r="C141" s="221" t="s">
        <v>254</v>
      </c>
      <c r="D141" s="197" t="s">
        <v>403</v>
      </c>
      <c r="E141" s="222">
        <f>45.8*0.5*0.1</f>
        <v>2.29</v>
      </c>
      <c r="F141" s="198"/>
      <c r="G141" s="198">
        <f>E141*F141</f>
        <v>0</v>
      </c>
    </row>
    <row r="142" spans="1:124" s="252" customFormat="1" ht="15" customHeight="1" x14ac:dyDescent="0.2">
      <c r="A142" s="328"/>
      <c r="B142" s="194"/>
      <c r="C142" s="255"/>
      <c r="D142" s="327"/>
      <c r="E142" s="241"/>
      <c r="F142" s="242"/>
      <c r="G142" s="218"/>
      <c r="H142" s="219"/>
      <c r="I142" s="219"/>
      <c r="J142" s="219"/>
      <c r="K142" s="251"/>
      <c r="L142" s="251"/>
      <c r="M142" s="251"/>
      <c r="N142" s="251"/>
      <c r="O142" s="251"/>
      <c r="P142" s="251"/>
      <c r="Q142" s="251"/>
      <c r="R142" s="251"/>
      <c r="S142" s="251"/>
      <c r="T142" s="251"/>
      <c r="U142" s="251"/>
      <c r="V142" s="251"/>
      <c r="W142" s="251"/>
      <c r="X142" s="251"/>
      <c r="Y142" s="251"/>
      <c r="Z142" s="251"/>
      <c r="AA142" s="251"/>
      <c r="AB142" s="251"/>
      <c r="AC142" s="251"/>
      <c r="AD142" s="251"/>
      <c r="AE142" s="251"/>
      <c r="AF142" s="251"/>
      <c r="AG142" s="251"/>
      <c r="AH142" s="251"/>
      <c r="AI142" s="251"/>
      <c r="AJ142" s="251"/>
      <c r="AK142" s="251"/>
      <c r="AL142" s="251"/>
      <c r="AM142" s="251"/>
      <c r="AN142" s="251"/>
      <c r="AO142" s="251"/>
      <c r="AP142" s="251"/>
      <c r="AQ142" s="251"/>
      <c r="AR142" s="251"/>
      <c r="AS142" s="251"/>
      <c r="AT142" s="251"/>
      <c r="AU142" s="251"/>
      <c r="AV142" s="251"/>
      <c r="AW142" s="251"/>
      <c r="AX142" s="251"/>
      <c r="AY142" s="251"/>
      <c r="AZ142" s="251"/>
      <c r="BA142" s="251"/>
      <c r="BB142" s="251"/>
      <c r="BC142" s="251"/>
      <c r="BD142" s="251"/>
      <c r="BE142" s="251"/>
      <c r="BF142" s="251"/>
      <c r="BG142" s="251"/>
      <c r="BH142" s="251"/>
      <c r="BI142" s="251"/>
      <c r="BJ142" s="251"/>
      <c r="BK142" s="251"/>
      <c r="BL142" s="251"/>
      <c r="BM142" s="251"/>
      <c r="BN142" s="251"/>
      <c r="BO142" s="251"/>
      <c r="BP142" s="251"/>
      <c r="BQ142" s="251"/>
      <c r="BR142" s="251"/>
      <c r="BS142" s="251"/>
      <c r="BT142" s="251"/>
      <c r="BU142" s="251"/>
      <c r="BV142" s="251"/>
      <c r="BW142" s="251"/>
      <c r="BX142" s="251"/>
      <c r="BY142" s="251"/>
      <c r="BZ142" s="251"/>
      <c r="CA142" s="251"/>
      <c r="CB142" s="251"/>
      <c r="CC142" s="251"/>
      <c r="CD142" s="251"/>
      <c r="CE142" s="251"/>
      <c r="CF142" s="251"/>
      <c r="CG142" s="251"/>
      <c r="CH142" s="251"/>
      <c r="CI142" s="251"/>
      <c r="CJ142" s="251"/>
      <c r="CK142" s="251"/>
      <c r="CL142" s="251"/>
      <c r="CM142" s="251"/>
      <c r="CN142" s="251"/>
      <c r="CO142" s="251"/>
      <c r="CP142" s="251"/>
      <c r="CQ142" s="251"/>
      <c r="CR142" s="251"/>
      <c r="CS142" s="251"/>
      <c r="CT142" s="251"/>
      <c r="CU142" s="251"/>
      <c r="CV142" s="251"/>
      <c r="CW142" s="251"/>
      <c r="CX142" s="251"/>
      <c r="CY142" s="251"/>
      <c r="CZ142" s="251"/>
      <c r="DA142" s="251"/>
      <c r="DB142" s="251"/>
      <c r="DC142" s="251"/>
      <c r="DD142" s="251"/>
      <c r="DE142" s="251"/>
      <c r="DF142" s="251"/>
      <c r="DG142" s="251"/>
      <c r="DH142" s="251"/>
      <c r="DI142" s="251"/>
      <c r="DJ142" s="251"/>
      <c r="DK142" s="251"/>
      <c r="DL142" s="251"/>
      <c r="DM142" s="251"/>
      <c r="DN142" s="251"/>
      <c r="DO142" s="251"/>
      <c r="DP142" s="251"/>
      <c r="DQ142" s="251"/>
      <c r="DR142" s="251"/>
      <c r="DS142" s="251"/>
    </row>
    <row r="143" spans="1:124" ht="24" customHeight="1" x14ac:dyDescent="0.2">
      <c r="A143" s="195" t="s">
        <v>204</v>
      </c>
      <c r="B143" s="196" t="s">
        <v>205</v>
      </c>
      <c r="C143" s="221" t="s">
        <v>255</v>
      </c>
      <c r="D143" s="197" t="s">
        <v>403</v>
      </c>
      <c r="E143" s="222">
        <f>26.6*1*0.1</f>
        <v>2.66</v>
      </c>
      <c r="F143" s="198"/>
      <c r="G143" s="198">
        <f>E143*F143</f>
        <v>0</v>
      </c>
    </row>
    <row r="144" spans="1:124" ht="12" customHeight="1" thickBot="1" x14ac:dyDescent="0.25">
      <c r="A144" s="254"/>
      <c r="B144" s="254"/>
      <c r="C144" s="201"/>
      <c r="D144" s="254"/>
      <c r="E144" s="202"/>
      <c r="F144" s="200"/>
      <c r="G144" s="254"/>
    </row>
    <row r="145" spans="1:126" ht="15" customHeight="1" thickTop="1" x14ac:dyDescent="0.2">
      <c r="A145" s="341" t="s">
        <v>202</v>
      </c>
      <c r="B145" s="342" t="s">
        <v>206</v>
      </c>
      <c r="C145" s="257"/>
      <c r="D145" s="240"/>
      <c r="E145" s="239"/>
      <c r="F145" s="360"/>
      <c r="G145" s="357">
        <f>SUM(G139:G144)</f>
        <v>0</v>
      </c>
      <c r="H145" s="208"/>
      <c r="I145" s="208"/>
      <c r="J145" s="258"/>
      <c r="K145" s="172"/>
      <c r="L145" s="172"/>
      <c r="M145" s="172"/>
      <c r="N145" s="172"/>
      <c r="O145" s="172"/>
      <c r="P145" s="172"/>
      <c r="Q145" s="172"/>
      <c r="R145" s="172"/>
      <c r="S145" s="172"/>
      <c r="T145" s="172"/>
      <c r="U145" s="172"/>
      <c r="V145" s="172"/>
      <c r="W145" s="172"/>
      <c r="X145" s="172"/>
      <c r="Y145" s="172"/>
      <c r="Z145" s="172"/>
      <c r="AA145" s="172"/>
      <c r="AB145" s="172"/>
      <c r="AC145" s="172"/>
      <c r="AD145" s="172"/>
      <c r="AE145" s="172"/>
      <c r="AF145" s="172"/>
      <c r="AG145" s="172"/>
      <c r="AH145" s="172"/>
      <c r="AI145" s="172"/>
      <c r="AJ145" s="172"/>
      <c r="AK145" s="172"/>
      <c r="AL145" s="172"/>
      <c r="AM145" s="172"/>
      <c r="AN145" s="172"/>
      <c r="AO145" s="172"/>
      <c r="AP145" s="172"/>
      <c r="AQ145" s="172"/>
      <c r="AR145" s="172"/>
      <c r="AS145" s="172"/>
      <c r="AT145" s="172"/>
      <c r="AU145" s="172"/>
      <c r="AV145" s="172"/>
      <c r="AW145" s="172"/>
      <c r="AX145" s="172"/>
      <c r="AY145" s="172"/>
      <c r="AZ145" s="172"/>
      <c r="BA145" s="172"/>
      <c r="BB145" s="172"/>
      <c r="BC145" s="172"/>
      <c r="BD145" s="172"/>
      <c r="BE145" s="172"/>
      <c r="BF145" s="172"/>
      <c r="BG145" s="172"/>
      <c r="BH145" s="172"/>
      <c r="BI145" s="172"/>
      <c r="BJ145" s="172"/>
      <c r="BK145" s="172"/>
      <c r="BL145" s="172"/>
      <c r="BM145" s="172"/>
      <c r="BN145" s="172"/>
      <c r="BO145" s="172"/>
      <c r="BP145" s="172"/>
      <c r="BQ145" s="172"/>
      <c r="BR145" s="172"/>
      <c r="BS145" s="172"/>
      <c r="BT145" s="172"/>
      <c r="BU145" s="172"/>
      <c r="BV145" s="172"/>
      <c r="BW145" s="172"/>
      <c r="BX145" s="172"/>
      <c r="BY145" s="172"/>
      <c r="BZ145" s="172"/>
      <c r="CA145" s="172"/>
      <c r="CB145" s="172"/>
      <c r="CC145" s="172"/>
      <c r="CD145" s="172"/>
      <c r="CE145" s="172"/>
      <c r="CF145" s="172"/>
      <c r="CG145" s="172"/>
      <c r="CH145" s="172"/>
      <c r="CI145" s="172"/>
      <c r="CJ145" s="172"/>
      <c r="CK145" s="172"/>
      <c r="CL145" s="172"/>
      <c r="CM145" s="172"/>
      <c r="CN145" s="172"/>
      <c r="CO145" s="172"/>
      <c r="CP145" s="172"/>
      <c r="CQ145" s="172"/>
      <c r="CR145" s="172"/>
      <c r="CS145" s="172"/>
      <c r="CT145" s="172"/>
      <c r="CU145" s="172"/>
      <c r="CV145" s="172"/>
      <c r="CW145" s="172"/>
      <c r="CX145" s="172"/>
      <c r="CY145" s="172"/>
      <c r="CZ145" s="172"/>
      <c r="DA145" s="172"/>
      <c r="DB145" s="172"/>
      <c r="DC145" s="172"/>
      <c r="DD145" s="172"/>
      <c r="DE145" s="172"/>
      <c r="DF145" s="172"/>
      <c r="DG145" s="172"/>
      <c r="DH145" s="172"/>
      <c r="DI145" s="172"/>
      <c r="DJ145" s="172"/>
      <c r="DK145" s="172"/>
      <c r="DL145" s="172"/>
      <c r="DM145" s="172"/>
      <c r="DN145" s="172"/>
      <c r="DO145" s="172"/>
      <c r="DP145" s="172"/>
      <c r="DQ145" s="172"/>
      <c r="DR145" s="172"/>
      <c r="DS145" s="172"/>
    </row>
    <row r="146" spans="1:126" ht="6" customHeight="1" thickBot="1" x14ac:dyDescent="0.25">
      <c r="C146" s="220"/>
      <c r="E146" s="222"/>
      <c r="F146" s="220"/>
      <c r="G146" s="223"/>
    </row>
    <row r="147" spans="1:126" ht="15" customHeight="1" thickBot="1" x14ac:dyDescent="0.25">
      <c r="A147" s="335" t="s">
        <v>51</v>
      </c>
      <c r="B147" s="336" t="s">
        <v>71</v>
      </c>
      <c r="C147" s="235"/>
      <c r="D147" s="235"/>
      <c r="E147" s="352"/>
      <c r="F147" s="235"/>
      <c r="G147" s="338">
        <f>G111+G123+G137+G145</f>
        <v>0</v>
      </c>
    </row>
    <row r="148" spans="1:126" ht="15" customHeight="1" x14ac:dyDescent="0.2">
      <c r="C148" s="220"/>
      <c r="E148" s="222"/>
      <c r="F148" s="220"/>
      <c r="G148" s="259"/>
      <c r="H148" s="260"/>
    </row>
    <row r="149" spans="1:126" ht="15" customHeight="1" x14ac:dyDescent="0.2">
      <c r="A149" s="319" t="s">
        <v>69</v>
      </c>
      <c r="B149" s="339" t="s">
        <v>70</v>
      </c>
      <c r="C149" s="181"/>
      <c r="D149" s="181"/>
      <c r="E149" s="248"/>
      <c r="F149" s="249"/>
      <c r="G149" s="261"/>
      <c r="H149" s="262"/>
      <c r="I149" s="172"/>
      <c r="J149" s="172"/>
      <c r="K149" s="172"/>
      <c r="L149" s="172"/>
      <c r="M149" s="172"/>
      <c r="N149" s="172"/>
      <c r="O149" s="172"/>
      <c r="P149" s="172"/>
      <c r="Q149" s="172"/>
      <c r="R149" s="172"/>
      <c r="S149" s="172"/>
      <c r="T149" s="172"/>
      <c r="U149" s="172"/>
      <c r="V149" s="172"/>
      <c r="W149" s="172"/>
      <c r="X149" s="172"/>
      <c r="Y149" s="172"/>
      <c r="Z149" s="172"/>
      <c r="AA149" s="172"/>
      <c r="AB149" s="172"/>
      <c r="AC149" s="172"/>
      <c r="AD149" s="172"/>
      <c r="AE149" s="172"/>
      <c r="AF149" s="172"/>
      <c r="AG149" s="172"/>
      <c r="AH149" s="172"/>
      <c r="AI149" s="172"/>
      <c r="AJ149" s="172"/>
      <c r="AK149" s="172"/>
      <c r="AL149" s="172"/>
      <c r="AM149" s="172"/>
      <c r="AN149" s="172"/>
      <c r="AO149" s="172"/>
      <c r="AP149" s="172"/>
      <c r="AQ149" s="172"/>
      <c r="AR149" s="172"/>
      <c r="AS149" s="172"/>
      <c r="AT149" s="172"/>
      <c r="AU149" s="172"/>
      <c r="AV149" s="172"/>
      <c r="AW149" s="172"/>
      <c r="AX149" s="172"/>
      <c r="AY149" s="172"/>
      <c r="AZ149" s="172"/>
      <c r="BA149" s="172"/>
      <c r="BB149" s="172"/>
      <c r="BC149" s="172"/>
      <c r="BD149" s="172"/>
      <c r="BE149" s="172"/>
      <c r="BF149" s="172"/>
      <c r="BG149" s="172"/>
      <c r="BH149" s="172"/>
      <c r="BI149" s="172"/>
      <c r="BJ149" s="172"/>
      <c r="BK149" s="172"/>
      <c r="BL149" s="172"/>
      <c r="BM149" s="172"/>
      <c r="BN149" s="172"/>
      <c r="BO149" s="172"/>
      <c r="BP149" s="172"/>
      <c r="BQ149" s="172"/>
      <c r="BR149" s="172"/>
      <c r="BS149" s="172"/>
      <c r="BT149" s="172"/>
      <c r="BU149" s="172"/>
      <c r="BV149" s="172"/>
      <c r="BW149" s="172"/>
      <c r="BX149" s="172"/>
      <c r="BY149" s="172"/>
      <c r="BZ149" s="172"/>
      <c r="CA149" s="172"/>
      <c r="CB149" s="172"/>
      <c r="CC149" s="172"/>
      <c r="CD149" s="172"/>
      <c r="CE149" s="172"/>
      <c r="CF149" s="172"/>
      <c r="CG149" s="172"/>
      <c r="CH149" s="172"/>
      <c r="CI149" s="172"/>
      <c r="CJ149" s="172"/>
      <c r="CK149" s="172"/>
      <c r="CL149" s="172"/>
      <c r="CM149" s="172"/>
      <c r="CN149" s="172"/>
      <c r="CO149" s="172"/>
      <c r="CP149" s="172"/>
      <c r="CQ149" s="172"/>
      <c r="CR149" s="172"/>
      <c r="CS149" s="172"/>
      <c r="CT149" s="172"/>
      <c r="CU149" s="172"/>
      <c r="CV149" s="172"/>
      <c r="CW149" s="172"/>
      <c r="CX149" s="172"/>
      <c r="CY149" s="172"/>
      <c r="CZ149" s="172"/>
      <c r="DA149" s="172"/>
      <c r="DB149" s="172"/>
      <c r="DC149" s="172"/>
      <c r="DD149" s="172"/>
      <c r="DE149" s="172"/>
      <c r="DF149" s="172"/>
      <c r="DG149" s="172"/>
      <c r="DH149" s="172"/>
      <c r="DI149" s="172"/>
      <c r="DJ149" s="172"/>
      <c r="DK149" s="172"/>
      <c r="DL149" s="172"/>
      <c r="DM149" s="172"/>
      <c r="DN149" s="172"/>
      <c r="DO149" s="172"/>
      <c r="DP149" s="172"/>
      <c r="DQ149" s="172"/>
      <c r="DR149" s="172"/>
    </row>
    <row r="150" spans="1:126" ht="15" customHeight="1" x14ac:dyDescent="0.2">
      <c r="A150" s="361"/>
      <c r="B150" s="194"/>
      <c r="C150" s="181"/>
      <c r="D150" s="362"/>
      <c r="E150" s="248"/>
      <c r="F150" s="249"/>
      <c r="G150" s="261"/>
      <c r="H150" s="262"/>
      <c r="I150" s="172"/>
      <c r="J150" s="172"/>
      <c r="K150" s="172"/>
      <c r="L150" s="172"/>
      <c r="M150" s="172"/>
      <c r="N150" s="172"/>
      <c r="O150" s="172"/>
      <c r="P150" s="172"/>
      <c r="Q150" s="172"/>
      <c r="R150" s="172"/>
      <c r="S150" s="172"/>
      <c r="T150" s="172"/>
      <c r="U150" s="172"/>
      <c r="V150" s="172"/>
      <c r="W150" s="172"/>
      <c r="X150" s="172"/>
      <c r="Y150" s="172"/>
      <c r="Z150" s="172"/>
      <c r="AA150" s="172"/>
      <c r="AB150" s="172"/>
      <c r="AC150" s="172"/>
      <c r="AD150" s="172"/>
      <c r="AE150" s="172"/>
      <c r="AF150" s="172"/>
      <c r="AG150" s="172"/>
      <c r="AH150" s="172"/>
      <c r="AI150" s="172"/>
      <c r="AJ150" s="172"/>
      <c r="AK150" s="172"/>
      <c r="AL150" s="172"/>
      <c r="AM150" s="172"/>
      <c r="AN150" s="172"/>
      <c r="AO150" s="172"/>
      <c r="AP150" s="172"/>
      <c r="AQ150" s="172"/>
      <c r="AR150" s="172"/>
      <c r="AS150" s="172"/>
      <c r="AT150" s="172"/>
      <c r="AU150" s="172"/>
      <c r="AV150" s="172"/>
      <c r="AW150" s="172"/>
      <c r="AX150" s="172"/>
      <c r="AY150" s="172"/>
      <c r="AZ150" s="172"/>
      <c r="BA150" s="172"/>
      <c r="BB150" s="172"/>
      <c r="BC150" s="172"/>
      <c r="BD150" s="172"/>
      <c r="BE150" s="172"/>
      <c r="BF150" s="172"/>
      <c r="BG150" s="172"/>
      <c r="BH150" s="172"/>
      <c r="BI150" s="172"/>
      <c r="BJ150" s="172"/>
      <c r="BK150" s="172"/>
      <c r="BL150" s="172"/>
      <c r="BM150" s="172"/>
      <c r="BN150" s="172"/>
      <c r="BO150" s="172"/>
      <c r="BP150" s="172"/>
      <c r="BQ150" s="172"/>
      <c r="BR150" s="172"/>
      <c r="BS150" s="172"/>
      <c r="BT150" s="172"/>
      <c r="BU150" s="172"/>
      <c r="BV150" s="172"/>
      <c r="BW150" s="172"/>
      <c r="BX150" s="172"/>
      <c r="BY150" s="172"/>
      <c r="BZ150" s="172"/>
      <c r="CA150" s="172"/>
      <c r="CB150" s="172"/>
      <c r="CC150" s="172"/>
      <c r="CD150" s="172"/>
      <c r="CE150" s="172"/>
      <c r="CF150" s="172"/>
      <c r="CG150" s="172"/>
      <c r="CH150" s="172"/>
      <c r="CI150" s="172"/>
      <c r="CJ150" s="172"/>
      <c r="CK150" s="172"/>
      <c r="CL150" s="172"/>
      <c r="CM150" s="172"/>
      <c r="CN150" s="172"/>
      <c r="CO150" s="172"/>
      <c r="CP150" s="172"/>
      <c r="CQ150" s="172"/>
      <c r="CR150" s="172"/>
      <c r="CS150" s="172"/>
      <c r="CT150" s="172"/>
      <c r="CU150" s="172"/>
      <c r="CV150" s="172"/>
      <c r="CW150" s="172"/>
      <c r="CX150" s="172"/>
      <c r="CY150" s="172"/>
      <c r="CZ150" s="172"/>
      <c r="DA150" s="172"/>
      <c r="DB150" s="172"/>
      <c r="DC150" s="172"/>
      <c r="DD150" s="172"/>
      <c r="DE150" s="172"/>
      <c r="DF150" s="172"/>
      <c r="DG150" s="172"/>
      <c r="DH150" s="172"/>
      <c r="DI150" s="172"/>
      <c r="DJ150" s="172"/>
      <c r="DK150" s="172"/>
      <c r="DL150" s="172"/>
      <c r="DM150" s="172"/>
      <c r="DN150" s="172"/>
      <c r="DO150" s="172"/>
      <c r="DP150" s="172"/>
      <c r="DQ150" s="172"/>
      <c r="DR150" s="172"/>
    </row>
    <row r="151" spans="1:126" ht="15" customHeight="1" x14ac:dyDescent="0.2">
      <c r="A151" s="328" t="s">
        <v>214</v>
      </c>
      <c r="B151" s="320" t="s">
        <v>215</v>
      </c>
      <c r="C151" s="181"/>
      <c r="D151" s="181"/>
      <c r="E151" s="241"/>
      <c r="F151" s="242"/>
      <c r="G151" s="242"/>
      <c r="H151" s="263"/>
      <c r="I151" s="219"/>
      <c r="J151" s="172"/>
      <c r="K151" s="172"/>
      <c r="L151" s="172"/>
      <c r="M151" s="172"/>
      <c r="N151" s="172"/>
      <c r="O151" s="172"/>
      <c r="P151" s="245"/>
      <c r="Q151" s="172"/>
      <c r="R151" s="172"/>
      <c r="S151" s="172"/>
      <c r="T151" s="172"/>
      <c r="U151" s="172"/>
      <c r="V151" s="172"/>
      <c r="W151" s="172"/>
      <c r="X151" s="172"/>
      <c r="Y151" s="172"/>
      <c r="Z151" s="172"/>
      <c r="AA151" s="172"/>
      <c r="AB151" s="172"/>
      <c r="AC151" s="172"/>
      <c r="AD151" s="172"/>
      <c r="AE151" s="172"/>
      <c r="AF151" s="172"/>
      <c r="AG151" s="172"/>
      <c r="AH151" s="172"/>
      <c r="AI151" s="172"/>
      <c r="AJ151" s="172"/>
      <c r="AK151" s="172"/>
      <c r="AL151" s="172"/>
      <c r="AM151" s="172"/>
      <c r="AN151" s="172"/>
      <c r="AO151" s="172"/>
      <c r="AP151" s="172"/>
      <c r="AQ151" s="172"/>
      <c r="AR151" s="172"/>
      <c r="AS151" s="172"/>
      <c r="AT151" s="172"/>
      <c r="AU151" s="172"/>
      <c r="AV151" s="172"/>
      <c r="AW151" s="172"/>
      <c r="AX151" s="172"/>
      <c r="AY151" s="172"/>
      <c r="AZ151" s="172"/>
      <c r="BA151" s="172"/>
      <c r="BB151" s="172"/>
      <c r="BC151" s="172"/>
      <c r="BD151" s="172"/>
      <c r="BE151" s="172"/>
      <c r="BF151" s="172"/>
      <c r="BG151" s="172"/>
      <c r="BH151" s="172"/>
      <c r="BI151" s="172"/>
      <c r="BJ151" s="172"/>
      <c r="BK151" s="172"/>
      <c r="BL151" s="172"/>
      <c r="BM151" s="172"/>
      <c r="BN151" s="172"/>
      <c r="BO151" s="172"/>
      <c r="BP151" s="172"/>
      <c r="BQ151" s="172"/>
      <c r="BR151" s="172"/>
      <c r="BS151" s="172"/>
      <c r="BT151" s="172"/>
      <c r="BU151" s="172"/>
      <c r="BV151" s="172"/>
      <c r="BW151" s="172"/>
      <c r="BX151" s="172"/>
      <c r="BY151" s="172"/>
      <c r="BZ151" s="172"/>
      <c r="CA151" s="172"/>
      <c r="CB151" s="172"/>
      <c r="CC151" s="172"/>
      <c r="CD151" s="172"/>
      <c r="CE151" s="172"/>
      <c r="CF151" s="172"/>
      <c r="CG151" s="172"/>
      <c r="CH151" s="172"/>
      <c r="CI151" s="172"/>
      <c r="CJ151" s="172"/>
      <c r="CK151" s="172"/>
      <c r="CL151" s="172"/>
      <c r="CM151" s="172"/>
      <c r="CN151" s="172"/>
      <c r="CO151" s="172"/>
      <c r="CP151" s="172"/>
      <c r="CQ151" s="172"/>
      <c r="CR151" s="172"/>
      <c r="CS151" s="172"/>
      <c r="CT151" s="172"/>
      <c r="CU151" s="172"/>
      <c r="CV151" s="172"/>
      <c r="CW151" s="172"/>
      <c r="CX151" s="172"/>
      <c r="CY151" s="172"/>
      <c r="CZ151" s="172"/>
      <c r="DA151" s="172"/>
      <c r="DB151" s="172"/>
      <c r="DC151" s="172"/>
      <c r="DD151" s="172"/>
      <c r="DE151" s="172"/>
      <c r="DF151" s="172"/>
      <c r="DG151" s="172"/>
      <c r="DH151" s="172"/>
      <c r="DI151" s="172"/>
      <c r="DJ151" s="172"/>
      <c r="DK151" s="172"/>
      <c r="DL151" s="172"/>
      <c r="DM151" s="172"/>
      <c r="DN151" s="172"/>
      <c r="DO151" s="172"/>
      <c r="DP151" s="172"/>
      <c r="DQ151" s="172"/>
      <c r="DR151" s="172"/>
      <c r="DS151" s="172"/>
      <c r="DT151" s="172"/>
      <c r="DU151" s="172"/>
      <c r="DV151" s="172"/>
    </row>
    <row r="152" spans="1:126" ht="15" customHeight="1" x14ac:dyDescent="0.2">
      <c r="A152" s="328"/>
      <c r="B152" s="194"/>
      <c r="C152" s="181"/>
      <c r="D152" s="327"/>
      <c r="E152" s="241"/>
      <c r="F152" s="242"/>
      <c r="G152" s="242"/>
      <c r="H152" s="263"/>
      <c r="I152" s="219"/>
      <c r="J152" s="172"/>
      <c r="K152" s="172"/>
      <c r="L152" s="172"/>
      <c r="M152" s="172"/>
      <c r="N152" s="172"/>
      <c r="O152" s="172"/>
      <c r="P152" s="245"/>
      <c r="Q152" s="172"/>
      <c r="R152" s="172"/>
      <c r="S152" s="172"/>
      <c r="T152" s="172"/>
      <c r="U152" s="172"/>
      <c r="V152" s="172"/>
      <c r="W152" s="172"/>
      <c r="X152" s="172"/>
      <c r="Y152" s="172"/>
      <c r="Z152" s="172"/>
      <c r="AA152" s="172"/>
      <c r="AB152" s="172"/>
      <c r="AC152" s="172"/>
      <c r="AD152" s="172"/>
      <c r="AE152" s="172"/>
      <c r="AF152" s="172"/>
      <c r="AG152" s="172"/>
      <c r="AH152" s="172"/>
      <c r="AI152" s="172"/>
      <c r="AJ152" s="172"/>
      <c r="AK152" s="172"/>
      <c r="AL152" s="172"/>
      <c r="AM152" s="172"/>
      <c r="AN152" s="172"/>
      <c r="AO152" s="172"/>
      <c r="AP152" s="172"/>
      <c r="AQ152" s="172"/>
      <c r="AR152" s="172"/>
      <c r="AS152" s="172"/>
      <c r="AT152" s="172"/>
      <c r="AU152" s="172"/>
      <c r="AV152" s="172"/>
      <c r="AW152" s="172"/>
      <c r="AX152" s="172"/>
      <c r="AY152" s="172"/>
      <c r="AZ152" s="172"/>
      <c r="BA152" s="172"/>
      <c r="BB152" s="172"/>
      <c r="BC152" s="172"/>
      <c r="BD152" s="172"/>
      <c r="BE152" s="172"/>
      <c r="BF152" s="172"/>
      <c r="BG152" s="172"/>
      <c r="BH152" s="172"/>
      <c r="BI152" s="172"/>
      <c r="BJ152" s="172"/>
      <c r="BK152" s="172"/>
      <c r="BL152" s="172"/>
      <c r="BM152" s="172"/>
      <c r="BN152" s="172"/>
      <c r="BO152" s="172"/>
      <c r="BP152" s="172"/>
      <c r="BQ152" s="172"/>
      <c r="BR152" s="172"/>
      <c r="BS152" s="172"/>
      <c r="BT152" s="172"/>
      <c r="BU152" s="172"/>
      <c r="BV152" s="172"/>
      <c r="BW152" s="172"/>
      <c r="BX152" s="172"/>
      <c r="BY152" s="172"/>
      <c r="BZ152" s="172"/>
      <c r="CA152" s="172"/>
      <c r="CB152" s="172"/>
      <c r="CC152" s="172"/>
      <c r="CD152" s="172"/>
      <c r="CE152" s="172"/>
      <c r="CF152" s="172"/>
      <c r="CG152" s="172"/>
      <c r="CH152" s="172"/>
      <c r="CI152" s="172"/>
      <c r="CJ152" s="172"/>
      <c r="CK152" s="172"/>
      <c r="CL152" s="172"/>
      <c r="CM152" s="172"/>
      <c r="CN152" s="172"/>
      <c r="CO152" s="172"/>
      <c r="CP152" s="172"/>
      <c r="CQ152" s="172"/>
      <c r="CR152" s="172"/>
      <c r="CS152" s="172"/>
      <c r="CT152" s="172"/>
      <c r="CU152" s="172"/>
      <c r="CV152" s="172"/>
      <c r="CW152" s="172"/>
      <c r="CX152" s="172"/>
      <c r="CY152" s="172"/>
      <c r="CZ152" s="172"/>
      <c r="DA152" s="172"/>
      <c r="DB152" s="172"/>
      <c r="DC152" s="172"/>
      <c r="DD152" s="172"/>
      <c r="DE152" s="172"/>
      <c r="DF152" s="172"/>
      <c r="DG152" s="172"/>
      <c r="DH152" s="172"/>
      <c r="DI152" s="172"/>
      <c r="DJ152" s="172"/>
      <c r="DK152" s="172"/>
      <c r="DL152" s="172"/>
      <c r="DM152" s="172"/>
      <c r="DN152" s="172"/>
      <c r="DO152" s="172"/>
      <c r="DP152" s="172"/>
      <c r="DQ152" s="172"/>
      <c r="DR152" s="172"/>
      <c r="DS152" s="172"/>
      <c r="DT152" s="172"/>
      <c r="DU152" s="172"/>
      <c r="DV152" s="172"/>
    </row>
    <row r="153" spans="1:126" ht="48" customHeight="1" x14ac:dyDescent="0.2">
      <c r="A153" s="195" t="s">
        <v>216</v>
      </c>
      <c r="B153" s="196" t="s">
        <v>218</v>
      </c>
      <c r="C153" s="191"/>
      <c r="D153" s="197" t="s">
        <v>402</v>
      </c>
      <c r="E153" s="193">
        <v>99.8</v>
      </c>
      <c r="F153" s="198"/>
      <c r="G153" s="198">
        <f>+E153*F153</f>
        <v>0</v>
      </c>
      <c r="H153" s="264"/>
      <c r="I153" s="250"/>
      <c r="J153" s="172"/>
      <c r="K153" s="172"/>
      <c r="L153" s="172"/>
      <c r="M153" s="172"/>
      <c r="N153" s="172"/>
      <c r="O153" s="172"/>
      <c r="P153" s="245"/>
      <c r="Q153" s="172"/>
      <c r="R153" s="172"/>
      <c r="S153" s="172"/>
      <c r="T153" s="172"/>
      <c r="U153" s="172"/>
      <c r="V153" s="172"/>
      <c r="W153" s="172"/>
      <c r="X153" s="172"/>
      <c r="Y153" s="172"/>
      <c r="Z153" s="172"/>
      <c r="AA153" s="172"/>
      <c r="AB153" s="172"/>
      <c r="AC153" s="172"/>
      <c r="AD153" s="172"/>
      <c r="AE153" s="172"/>
      <c r="AF153" s="172"/>
      <c r="AG153" s="172"/>
      <c r="AH153" s="172"/>
      <c r="AI153" s="172"/>
      <c r="AJ153" s="172"/>
      <c r="AK153" s="172"/>
      <c r="AL153" s="172"/>
      <c r="AM153" s="172"/>
      <c r="AN153" s="172"/>
      <c r="AO153" s="172"/>
      <c r="AP153" s="172"/>
      <c r="AQ153" s="172"/>
      <c r="AR153" s="172"/>
      <c r="AS153" s="172"/>
      <c r="AT153" s="172"/>
      <c r="AU153" s="172"/>
      <c r="AV153" s="172"/>
      <c r="AW153" s="172"/>
      <c r="AX153" s="172"/>
      <c r="AY153" s="172"/>
      <c r="AZ153" s="172"/>
      <c r="BA153" s="172"/>
      <c r="BB153" s="172"/>
      <c r="BC153" s="172"/>
      <c r="BD153" s="172"/>
      <c r="BE153" s="172"/>
      <c r="BF153" s="172"/>
      <c r="BG153" s="172"/>
      <c r="BH153" s="172"/>
      <c r="BI153" s="172"/>
      <c r="BJ153" s="172"/>
      <c r="BK153" s="172"/>
      <c r="BL153" s="172"/>
      <c r="BM153" s="172"/>
      <c r="BN153" s="172"/>
      <c r="BO153" s="172"/>
      <c r="BP153" s="172"/>
      <c r="BQ153" s="172"/>
      <c r="BR153" s="172"/>
      <c r="BS153" s="172"/>
      <c r="BT153" s="172"/>
      <c r="BU153" s="172"/>
      <c r="BV153" s="172"/>
      <c r="BW153" s="172"/>
      <c r="BX153" s="172"/>
      <c r="BY153" s="172"/>
      <c r="BZ153" s="172"/>
      <c r="CA153" s="172"/>
      <c r="CB153" s="172"/>
      <c r="CC153" s="172"/>
      <c r="CD153" s="172"/>
      <c r="CE153" s="172"/>
      <c r="CF153" s="172"/>
      <c r="CG153" s="172"/>
      <c r="CH153" s="172"/>
      <c r="CI153" s="172"/>
      <c r="CJ153" s="172"/>
      <c r="CK153" s="172"/>
      <c r="CL153" s="172"/>
      <c r="CM153" s="172"/>
      <c r="CN153" s="172"/>
      <c r="CO153" s="172"/>
      <c r="CP153" s="172"/>
      <c r="CQ153" s="172"/>
      <c r="CR153" s="172"/>
      <c r="CS153" s="172"/>
      <c r="CT153" s="172"/>
      <c r="CU153" s="172"/>
      <c r="CV153" s="172"/>
      <c r="CW153" s="172"/>
      <c r="CX153" s="172"/>
      <c r="CY153" s="172"/>
      <c r="CZ153" s="172"/>
      <c r="DA153" s="172"/>
      <c r="DB153" s="172"/>
      <c r="DC153" s="172"/>
      <c r="DD153" s="172"/>
      <c r="DE153" s="172"/>
      <c r="DF153" s="172"/>
      <c r="DG153" s="172"/>
      <c r="DH153" s="172"/>
      <c r="DI153" s="172"/>
      <c r="DJ153" s="172"/>
      <c r="DK153" s="172"/>
      <c r="DL153" s="172"/>
      <c r="DM153" s="172"/>
      <c r="DN153" s="172"/>
      <c r="DO153" s="172"/>
      <c r="DP153" s="172"/>
      <c r="DQ153" s="172"/>
      <c r="DR153" s="172"/>
      <c r="DS153" s="172"/>
      <c r="DT153" s="172"/>
      <c r="DU153" s="172"/>
      <c r="DV153" s="172"/>
    </row>
    <row r="154" spans="1:126" ht="12.75" customHeight="1" thickBot="1" x14ac:dyDescent="0.25">
      <c r="A154" s="226"/>
      <c r="B154" s="227"/>
      <c r="C154" s="237"/>
      <c r="D154" s="229"/>
      <c r="E154" s="202"/>
      <c r="F154" s="200"/>
      <c r="G154" s="200"/>
      <c r="H154" s="265"/>
      <c r="J154" s="172"/>
      <c r="K154" s="172"/>
      <c r="L154" s="172"/>
      <c r="M154" s="172"/>
      <c r="N154" s="172"/>
      <c r="O154" s="172"/>
      <c r="P154" s="245"/>
      <c r="Q154" s="172"/>
      <c r="R154" s="172"/>
      <c r="S154" s="172"/>
      <c r="T154" s="172"/>
      <c r="U154" s="172"/>
      <c r="V154" s="172"/>
      <c r="W154" s="172"/>
      <c r="X154" s="172"/>
      <c r="Y154" s="172"/>
      <c r="Z154" s="172"/>
      <c r="AA154" s="172"/>
      <c r="AB154" s="172"/>
      <c r="AC154" s="172"/>
      <c r="AD154" s="172"/>
      <c r="AE154" s="172"/>
      <c r="AF154" s="172"/>
      <c r="AG154" s="172"/>
      <c r="AH154" s="172"/>
      <c r="AI154" s="172"/>
      <c r="AJ154" s="172"/>
      <c r="AK154" s="172"/>
      <c r="AL154" s="172"/>
      <c r="AM154" s="172"/>
      <c r="AN154" s="172"/>
      <c r="AO154" s="172"/>
      <c r="AP154" s="172"/>
      <c r="AQ154" s="172"/>
      <c r="AR154" s="172"/>
      <c r="AS154" s="172"/>
      <c r="AT154" s="172"/>
      <c r="AU154" s="172"/>
      <c r="AV154" s="172"/>
      <c r="AW154" s="172"/>
      <c r="AX154" s="172"/>
      <c r="AY154" s="172"/>
      <c r="AZ154" s="172"/>
      <c r="BA154" s="172"/>
      <c r="BB154" s="172"/>
      <c r="BC154" s="172"/>
      <c r="BD154" s="172"/>
      <c r="BE154" s="172"/>
      <c r="BF154" s="172"/>
      <c r="BG154" s="172"/>
      <c r="BH154" s="172"/>
      <c r="BI154" s="172"/>
      <c r="BJ154" s="172"/>
      <c r="BK154" s="172"/>
      <c r="BL154" s="172"/>
      <c r="BM154" s="172"/>
      <c r="BN154" s="172"/>
      <c r="BO154" s="172"/>
      <c r="BP154" s="172"/>
      <c r="BQ154" s="172"/>
      <c r="BR154" s="172"/>
      <c r="BS154" s="172"/>
      <c r="BT154" s="172"/>
      <c r="BU154" s="172"/>
      <c r="BV154" s="172"/>
      <c r="BW154" s="172"/>
      <c r="BX154" s="172"/>
      <c r="BY154" s="172"/>
      <c r="BZ154" s="172"/>
      <c r="CA154" s="172"/>
      <c r="CB154" s="172"/>
      <c r="CC154" s="172"/>
      <c r="CD154" s="172"/>
      <c r="CE154" s="172"/>
      <c r="CF154" s="172"/>
      <c r="CG154" s="172"/>
      <c r="CH154" s="172"/>
      <c r="CI154" s="172"/>
      <c r="CJ154" s="172"/>
      <c r="CK154" s="172"/>
      <c r="CL154" s="172"/>
      <c r="CM154" s="172"/>
      <c r="CN154" s="172"/>
      <c r="CO154" s="172"/>
      <c r="CP154" s="172"/>
      <c r="CQ154" s="172"/>
      <c r="CR154" s="172"/>
      <c r="CS154" s="172"/>
      <c r="CT154" s="172"/>
      <c r="CU154" s="172"/>
      <c r="CV154" s="172"/>
      <c r="CW154" s="172"/>
      <c r="CX154" s="172"/>
      <c r="CY154" s="172"/>
      <c r="CZ154" s="172"/>
      <c r="DA154" s="172"/>
      <c r="DB154" s="172"/>
      <c r="DC154" s="172"/>
      <c r="DD154" s="172"/>
      <c r="DE154" s="172"/>
      <c r="DF154" s="172"/>
      <c r="DG154" s="172"/>
      <c r="DH154" s="172"/>
      <c r="DI154" s="172"/>
      <c r="DJ154" s="172"/>
      <c r="DK154" s="172"/>
      <c r="DL154" s="172"/>
      <c r="DM154" s="172"/>
      <c r="DN154" s="172"/>
      <c r="DO154" s="172"/>
      <c r="DP154" s="172"/>
      <c r="DQ154" s="172"/>
      <c r="DR154" s="172"/>
      <c r="DS154" s="172"/>
      <c r="DT154" s="172"/>
      <c r="DU154" s="172"/>
      <c r="DV154" s="172"/>
    </row>
    <row r="155" spans="1:126" ht="15" customHeight="1" thickTop="1" x14ac:dyDescent="0.2">
      <c r="A155" s="341" t="s">
        <v>214</v>
      </c>
      <c r="B155" s="342" t="s">
        <v>217</v>
      </c>
      <c r="C155" s="266"/>
      <c r="D155" s="266"/>
      <c r="E155" s="239"/>
      <c r="F155" s="240"/>
      <c r="G155" s="349">
        <f>SUM(G153:G154)</f>
        <v>0</v>
      </c>
      <c r="H155" s="363"/>
      <c r="I155" s="364"/>
      <c r="J155" s="172"/>
      <c r="K155" s="172"/>
      <c r="L155" s="172"/>
      <c r="M155" s="172"/>
      <c r="N155" s="172"/>
      <c r="O155" s="172"/>
      <c r="P155" s="245"/>
      <c r="Q155" s="172"/>
      <c r="R155" s="172"/>
      <c r="S155" s="172"/>
      <c r="T155" s="172"/>
      <c r="U155" s="172"/>
      <c r="V155" s="172"/>
      <c r="W155" s="172"/>
      <c r="X155" s="172"/>
      <c r="Y155" s="172"/>
      <c r="Z155" s="172"/>
      <c r="AA155" s="172"/>
      <c r="AB155" s="172"/>
      <c r="AC155" s="172"/>
      <c r="AD155" s="172"/>
      <c r="AE155" s="172"/>
      <c r="AF155" s="172"/>
      <c r="AG155" s="172"/>
      <c r="AH155" s="172"/>
      <c r="AI155" s="172"/>
      <c r="AJ155" s="172"/>
      <c r="AK155" s="172"/>
      <c r="AL155" s="172"/>
      <c r="AM155" s="172"/>
      <c r="AN155" s="172"/>
      <c r="AO155" s="172"/>
      <c r="AP155" s="172"/>
      <c r="AQ155" s="172"/>
      <c r="AR155" s="172"/>
      <c r="AS155" s="172"/>
      <c r="AT155" s="172"/>
      <c r="AU155" s="172"/>
      <c r="AV155" s="172"/>
      <c r="AW155" s="172"/>
      <c r="AX155" s="172"/>
      <c r="AY155" s="172"/>
      <c r="AZ155" s="172"/>
      <c r="BA155" s="172"/>
      <c r="BB155" s="172"/>
      <c r="BC155" s="172"/>
      <c r="BD155" s="172"/>
      <c r="BE155" s="172"/>
      <c r="BF155" s="172"/>
      <c r="BG155" s="172"/>
      <c r="BH155" s="172"/>
      <c r="BI155" s="172"/>
      <c r="BJ155" s="172"/>
      <c r="BK155" s="172"/>
      <c r="BL155" s="172"/>
      <c r="BM155" s="172"/>
      <c r="BN155" s="172"/>
      <c r="BO155" s="172"/>
      <c r="BP155" s="172"/>
      <c r="BQ155" s="172"/>
      <c r="BR155" s="172"/>
      <c r="BS155" s="172"/>
      <c r="BT155" s="172"/>
      <c r="BU155" s="172"/>
      <c r="BV155" s="172"/>
      <c r="BW155" s="172"/>
      <c r="BX155" s="172"/>
      <c r="BY155" s="172"/>
      <c r="BZ155" s="172"/>
      <c r="CA155" s="172"/>
      <c r="CB155" s="172"/>
      <c r="CC155" s="172"/>
      <c r="CD155" s="172"/>
      <c r="CE155" s="172"/>
      <c r="CF155" s="172"/>
      <c r="CG155" s="172"/>
      <c r="CH155" s="172"/>
      <c r="CI155" s="172"/>
      <c r="CJ155" s="172"/>
      <c r="CK155" s="172"/>
      <c r="CL155" s="172"/>
      <c r="CM155" s="172"/>
      <c r="CN155" s="172"/>
      <c r="CO155" s="172"/>
      <c r="CP155" s="172"/>
      <c r="CQ155" s="172"/>
      <c r="CR155" s="172"/>
      <c r="CS155" s="172"/>
      <c r="CT155" s="172"/>
      <c r="CU155" s="172"/>
      <c r="CV155" s="172"/>
      <c r="CW155" s="172"/>
      <c r="CX155" s="172"/>
      <c r="CY155" s="172"/>
      <c r="CZ155" s="172"/>
      <c r="DA155" s="172"/>
      <c r="DB155" s="172"/>
      <c r="DC155" s="172"/>
      <c r="DD155" s="172"/>
      <c r="DE155" s="172"/>
      <c r="DF155" s="172"/>
      <c r="DG155" s="172"/>
      <c r="DH155" s="172"/>
      <c r="DI155" s="172"/>
      <c r="DJ155" s="172"/>
      <c r="DK155" s="172"/>
      <c r="DL155" s="172"/>
      <c r="DM155" s="172"/>
      <c r="DN155" s="172"/>
      <c r="DO155" s="172"/>
      <c r="DP155" s="172"/>
      <c r="DQ155" s="172"/>
      <c r="DR155" s="172"/>
      <c r="DS155" s="172"/>
      <c r="DT155" s="172"/>
      <c r="DU155" s="172"/>
      <c r="DV155" s="172"/>
    </row>
    <row r="156" spans="1:126" ht="15" customHeight="1" x14ac:dyDescent="0.2">
      <c r="A156" s="361"/>
      <c r="B156" s="365"/>
      <c r="C156" s="181"/>
      <c r="D156" s="362"/>
      <c r="E156" s="248"/>
      <c r="F156" s="249"/>
      <c r="G156" s="261"/>
      <c r="H156" s="262"/>
      <c r="I156" s="172"/>
      <c r="J156" s="172"/>
      <c r="K156" s="172"/>
      <c r="L156" s="172"/>
      <c r="M156" s="172"/>
      <c r="N156" s="172"/>
      <c r="O156" s="172"/>
      <c r="P156" s="172"/>
      <c r="Q156" s="172"/>
      <c r="R156" s="172"/>
      <c r="S156" s="172"/>
      <c r="T156" s="172"/>
      <c r="U156" s="172"/>
      <c r="V156" s="172"/>
      <c r="W156" s="172"/>
      <c r="X156" s="172"/>
      <c r="Y156" s="172"/>
      <c r="Z156" s="172"/>
      <c r="AA156" s="172"/>
      <c r="AB156" s="172"/>
      <c r="AC156" s="172"/>
      <c r="AD156" s="172"/>
      <c r="AE156" s="172"/>
      <c r="AF156" s="172"/>
      <c r="AG156" s="172"/>
      <c r="AH156" s="172"/>
      <c r="AI156" s="172"/>
      <c r="AJ156" s="172"/>
      <c r="AK156" s="172"/>
      <c r="AL156" s="172"/>
      <c r="AM156" s="172"/>
      <c r="AN156" s="172"/>
      <c r="AO156" s="172"/>
      <c r="AP156" s="172"/>
      <c r="AQ156" s="172"/>
      <c r="AR156" s="172"/>
      <c r="AS156" s="172"/>
      <c r="AT156" s="172"/>
      <c r="AU156" s="172"/>
      <c r="AV156" s="172"/>
      <c r="AW156" s="172"/>
      <c r="AX156" s="172"/>
      <c r="AY156" s="172"/>
      <c r="AZ156" s="172"/>
      <c r="BA156" s="172"/>
      <c r="BB156" s="172"/>
      <c r="BC156" s="172"/>
      <c r="BD156" s="172"/>
      <c r="BE156" s="172"/>
      <c r="BF156" s="172"/>
      <c r="BG156" s="172"/>
      <c r="BH156" s="172"/>
      <c r="BI156" s="172"/>
      <c r="BJ156" s="172"/>
      <c r="BK156" s="172"/>
      <c r="BL156" s="172"/>
      <c r="BM156" s="172"/>
      <c r="BN156" s="172"/>
      <c r="BO156" s="172"/>
      <c r="BP156" s="172"/>
      <c r="BQ156" s="172"/>
      <c r="BR156" s="172"/>
      <c r="BS156" s="172"/>
      <c r="BT156" s="172"/>
      <c r="BU156" s="172"/>
      <c r="BV156" s="172"/>
      <c r="BW156" s="172"/>
      <c r="BX156" s="172"/>
      <c r="BY156" s="172"/>
      <c r="BZ156" s="172"/>
      <c r="CA156" s="172"/>
      <c r="CB156" s="172"/>
      <c r="CC156" s="172"/>
      <c r="CD156" s="172"/>
      <c r="CE156" s="172"/>
      <c r="CF156" s="172"/>
      <c r="CG156" s="172"/>
      <c r="CH156" s="172"/>
      <c r="CI156" s="172"/>
      <c r="CJ156" s="172"/>
      <c r="CK156" s="172"/>
      <c r="CL156" s="172"/>
      <c r="CM156" s="172"/>
      <c r="CN156" s="172"/>
      <c r="CO156" s="172"/>
      <c r="CP156" s="172"/>
      <c r="CQ156" s="172"/>
      <c r="CR156" s="172"/>
      <c r="CS156" s="172"/>
      <c r="CT156" s="172"/>
      <c r="CU156" s="172"/>
      <c r="CV156" s="172"/>
      <c r="CW156" s="172"/>
      <c r="CX156" s="172"/>
      <c r="CY156" s="172"/>
      <c r="CZ156" s="172"/>
      <c r="DA156" s="172"/>
      <c r="DB156" s="172"/>
      <c r="DC156" s="172"/>
      <c r="DD156" s="172"/>
      <c r="DE156" s="172"/>
      <c r="DF156" s="172"/>
      <c r="DG156" s="172"/>
      <c r="DH156" s="172"/>
      <c r="DI156" s="172"/>
      <c r="DJ156" s="172"/>
      <c r="DK156" s="172"/>
      <c r="DL156" s="172"/>
      <c r="DM156" s="172"/>
      <c r="DN156" s="172"/>
      <c r="DO156" s="172"/>
      <c r="DP156" s="172"/>
      <c r="DQ156" s="172"/>
      <c r="DR156" s="172"/>
    </row>
    <row r="157" spans="1:126" s="252" customFormat="1" ht="15" customHeight="1" x14ac:dyDescent="0.2">
      <c r="A157" s="328" t="s">
        <v>113</v>
      </c>
      <c r="B157" s="320" t="s">
        <v>114</v>
      </c>
      <c r="C157" s="181"/>
      <c r="D157" s="181"/>
      <c r="E157" s="241"/>
      <c r="F157" s="242"/>
      <c r="G157" s="267"/>
      <c r="H157" s="268"/>
      <c r="I157" s="219"/>
      <c r="J157" s="251"/>
      <c r="K157" s="251"/>
      <c r="L157" s="251"/>
      <c r="M157" s="245"/>
      <c r="N157" s="251"/>
      <c r="O157" s="251"/>
      <c r="P157" s="251"/>
      <c r="Q157" s="251"/>
      <c r="R157" s="251"/>
      <c r="S157" s="251"/>
      <c r="T157" s="251"/>
      <c r="U157" s="251"/>
      <c r="V157" s="251"/>
      <c r="W157" s="251"/>
      <c r="X157" s="251"/>
      <c r="Y157" s="251"/>
      <c r="Z157" s="251"/>
      <c r="AA157" s="251"/>
      <c r="AB157" s="251"/>
      <c r="AC157" s="251"/>
      <c r="AD157" s="251"/>
      <c r="AE157" s="251"/>
      <c r="AF157" s="251"/>
      <c r="AG157" s="251"/>
      <c r="AH157" s="251"/>
      <c r="AI157" s="251"/>
      <c r="AJ157" s="251"/>
      <c r="AK157" s="251"/>
      <c r="AL157" s="251"/>
      <c r="AM157" s="251"/>
      <c r="AN157" s="251"/>
      <c r="AO157" s="251"/>
      <c r="AP157" s="251"/>
      <c r="AQ157" s="251"/>
      <c r="AR157" s="251"/>
      <c r="AS157" s="251"/>
      <c r="AT157" s="251"/>
      <c r="AU157" s="251"/>
      <c r="AV157" s="251"/>
      <c r="AW157" s="251"/>
      <c r="AX157" s="251"/>
      <c r="AY157" s="251"/>
      <c r="AZ157" s="251"/>
      <c r="BA157" s="251"/>
      <c r="BB157" s="251"/>
      <c r="BC157" s="251"/>
      <c r="BD157" s="251"/>
      <c r="BE157" s="251"/>
      <c r="BF157" s="251"/>
      <c r="BG157" s="251"/>
      <c r="BH157" s="251"/>
      <c r="BI157" s="251"/>
      <c r="BJ157" s="251"/>
      <c r="BK157" s="251"/>
      <c r="BL157" s="251"/>
      <c r="BM157" s="251"/>
      <c r="BN157" s="251"/>
      <c r="BO157" s="251"/>
      <c r="BP157" s="251"/>
      <c r="BQ157" s="251"/>
      <c r="BR157" s="251"/>
      <c r="BS157" s="251"/>
      <c r="BT157" s="251"/>
      <c r="BU157" s="251"/>
      <c r="BV157" s="251"/>
      <c r="BW157" s="251"/>
      <c r="BX157" s="251"/>
      <c r="BY157" s="251"/>
      <c r="BZ157" s="251"/>
      <c r="CA157" s="251"/>
      <c r="CB157" s="251"/>
      <c r="CC157" s="251"/>
      <c r="CD157" s="251"/>
      <c r="CE157" s="251"/>
      <c r="CF157" s="251"/>
      <c r="CG157" s="251"/>
      <c r="CH157" s="251"/>
      <c r="CI157" s="251"/>
      <c r="CJ157" s="251"/>
      <c r="CK157" s="251"/>
      <c r="CL157" s="251"/>
      <c r="CM157" s="251"/>
      <c r="CN157" s="251"/>
      <c r="CO157" s="251"/>
      <c r="CP157" s="251"/>
      <c r="CQ157" s="251"/>
      <c r="CR157" s="251"/>
      <c r="CS157" s="251"/>
      <c r="CT157" s="251"/>
      <c r="CU157" s="251"/>
      <c r="CV157" s="251"/>
      <c r="CW157" s="251"/>
      <c r="CX157" s="251"/>
      <c r="CY157" s="251"/>
      <c r="CZ157" s="251"/>
      <c r="DA157" s="251"/>
      <c r="DB157" s="251"/>
      <c r="DC157" s="251"/>
      <c r="DD157" s="251"/>
      <c r="DE157" s="251"/>
      <c r="DF157" s="251"/>
      <c r="DG157" s="251"/>
      <c r="DH157" s="251"/>
      <c r="DI157" s="251"/>
      <c r="DJ157" s="251"/>
      <c r="DK157" s="251"/>
      <c r="DL157" s="251"/>
      <c r="DM157" s="251"/>
      <c r="DN157" s="251"/>
      <c r="DO157" s="251"/>
      <c r="DP157" s="251"/>
      <c r="DQ157" s="251"/>
      <c r="DR157" s="251"/>
      <c r="DS157" s="251"/>
    </row>
    <row r="158" spans="1:126" s="252" customFormat="1" ht="12.75" customHeight="1" x14ac:dyDescent="0.2">
      <c r="A158" s="328"/>
      <c r="B158" s="194"/>
      <c r="C158" s="181"/>
      <c r="D158" s="327"/>
      <c r="E158" s="241"/>
      <c r="F158" s="242"/>
      <c r="G158" s="267"/>
      <c r="H158" s="268"/>
      <c r="I158" s="219"/>
      <c r="J158" s="251"/>
      <c r="K158" s="251"/>
      <c r="L158" s="251"/>
      <c r="M158" s="245"/>
      <c r="N158" s="251"/>
      <c r="O158" s="251"/>
      <c r="P158" s="251"/>
      <c r="Q158" s="251"/>
      <c r="R158" s="251"/>
      <c r="S158" s="251"/>
      <c r="T158" s="251"/>
      <c r="U158" s="251"/>
      <c r="V158" s="251"/>
      <c r="W158" s="251"/>
      <c r="X158" s="251"/>
      <c r="Y158" s="251"/>
      <c r="Z158" s="251"/>
      <c r="AA158" s="251"/>
      <c r="AB158" s="251"/>
      <c r="AC158" s="251"/>
      <c r="AD158" s="251"/>
      <c r="AE158" s="251"/>
      <c r="AF158" s="251"/>
      <c r="AG158" s="251"/>
      <c r="AH158" s="251"/>
      <c r="AI158" s="251"/>
      <c r="AJ158" s="251"/>
      <c r="AK158" s="251"/>
      <c r="AL158" s="251"/>
      <c r="AM158" s="251"/>
      <c r="AN158" s="251"/>
      <c r="AO158" s="251"/>
      <c r="AP158" s="251"/>
      <c r="AQ158" s="251"/>
      <c r="AR158" s="251"/>
      <c r="AS158" s="251"/>
      <c r="AT158" s="251"/>
      <c r="AU158" s="251"/>
      <c r="AV158" s="251"/>
      <c r="AW158" s="251"/>
      <c r="AX158" s="251"/>
      <c r="AY158" s="251"/>
      <c r="AZ158" s="251"/>
      <c r="BA158" s="251"/>
      <c r="BB158" s="251"/>
      <c r="BC158" s="251"/>
      <c r="BD158" s="251"/>
      <c r="BE158" s="251"/>
      <c r="BF158" s="251"/>
      <c r="BG158" s="251"/>
      <c r="BH158" s="251"/>
      <c r="BI158" s="251"/>
      <c r="BJ158" s="251"/>
      <c r="BK158" s="251"/>
      <c r="BL158" s="251"/>
      <c r="BM158" s="251"/>
      <c r="BN158" s="251"/>
      <c r="BO158" s="251"/>
      <c r="BP158" s="251"/>
      <c r="BQ158" s="251"/>
      <c r="BR158" s="251"/>
      <c r="BS158" s="251"/>
      <c r="BT158" s="251"/>
      <c r="BU158" s="251"/>
      <c r="BV158" s="251"/>
      <c r="BW158" s="251"/>
      <c r="BX158" s="251"/>
      <c r="BY158" s="251"/>
      <c r="BZ158" s="251"/>
      <c r="CA158" s="251"/>
      <c r="CB158" s="251"/>
      <c r="CC158" s="251"/>
      <c r="CD158" s="251"/>
      <c r="CE158" s="251"/>
      <c r="CF158" s="251"/>
      <c r="CG158" s="251"/>
      <c r="CH158" s="251"/>
      <c r="CI158" s="251"/>
      <c r="CJ158" s="251"/>
      <c r="CK158" s="251"/>
      <c r="CL158" s="251"/>
      <c r="CM158" s="251"/>
      <c r="CN158" s="251"/>
      <c r="CO158" s="251"/>
      <c r="CP158" s="251"/>
      <c r="CQ158" s="251"/>
      <c r="CR158" s="251"/>
      <c r="CS158" s="251"/>
      <c r="CT158" s="251"/>
      <c r="CU158" s="251"/>
      <c r="CV158" s="251"/>
      <c r="CW158" s="251"/>
      <c r="CX158" s="251"/>
      <c r="CY158" s="251"/>
      <c r="CZ158" s="251"/>
      <c r="DA158" s="251"/>
      <c r="DB158" s="251"/>
      <c r="DC158" s="251"/>
      <c r="DD158" s="251"/>
      <c r="DE158" s="251"/>
      <c r="DF158" s="251"/>
      <c r="DG158" s="251"/>
      <c r="DH158" s="251"/>
      <c r="DI158" s="251"/>
      <c r="DJ158" s="251"/>
      <c r="DK158" s="251"/>
      <c r="DL158" s="251"/>
      <c r="DM158" s="251"/>
      <c r="DN158" s="251"/>
      <c r="DO158" s="251"/>
      <c r="DP158" s="251"/>
      <c r="DQ158" s="251"/>
      <c r="DR158" s="251"/>
      <c r="DS158" s="251"/>
    </row>
    <row r="159" spans="1:126" ht="36" customHeight="1" x14ac:dyDescent="0.2">
      <c r="A159" s="195" t="s">
        <v>115</v>
      </c>
      <c r="B159" s="196" t="s">
        <v>116</v>
      </c>
      <c r="C159" s="181" t="s">
        <v>253</v>
      </c>
      <c r="D159" s="197" t="s">
        <v>402</v>
      </c>
      <c r="E159" s="269">
        <f>68.8+12+23.2+41.5</f>
        <v>145.5</v>
      </c>
      <c r="F159" s="198"/>
      <c r="G159" s="198">
        <f>+E159*F159</f>
        <v>0</v>
      </c>
      <c r="H159" s="260"/>
      <c r="M159" s="245"/>
    </row>
    <row r="160" spans="1:126" ht="12.75" customHeight="1" thickBot="1" x14ac:dyDescent="0.25">
      <c r="A160" s="226"/>
      <c r="B160" s="227"/>
      <c r="C160" s="237"/>
      <c r="D160" s="229"/>
      <c r="E160" s="202"/>
      <c r="F160" s="200"/>
      <c r="G160" s="254"/>
      <c r="H160" s="260"/>
      <c r="M160" s="245"/>
    </row>
    <row r="161" spans="1:126" ht="24.95" customHeight="1" thickTop="1" x14ac:dyDescent="0.2">
      <c r="A161" s="348" t="s">
        <v>113</v>
      </c>
      <c r="B161" s="342" t="s">
        <v>117</v>
      </c>
      <c r="C161" s="238"/>
      <c r="D161" s="231"/>
      <c r="E161" s="239"/>
      <c r="F161" s="240"/>
      <c r="G161" s="349">
        <f>G159</f>
        <v>0</v>
      </c>
      <c r="H161" s="270"/>
      <c r="I161" s="208"/>
      <c r="J161" s="172"/>
      <c r="K161" s="172"/>
      <c r="L161" s="172"/>
      <c r="M161" s="245"/>
      <c r="N161" s="172"/>
      <c r="O161" s="172"/>
      <c r="P161" s="172"/>
      <c r="Q161" s="172"/>
      <c r="R161" s="172"/>
      <c r="S161" s="172"/>
      <c r="T161" s="172"/>
      <c r="U161" s="172"/>
      <c r="V161" s="172"/>
      <c r="W161" s="172"/>
      <c r="X161" s="172"/>
      <c r="Y161" s="172"/>
      <c r="Z161" s="172"/>
      <c r="AA161" s="172"/>
      <c r="AB161" s="172"/>
      <c r="AC161" s="172"/>
      <c r="AD161" s="172"/>
      <c r="AE161" s="172"/>
      <c r="AF161" s="172"/>
      <c r="AG161" s="172"/>
      <c r="AH161" s="172"/>
      <c r="AI161" s="172"/>
      <c r="AJ161" s="172"/>
      <c r="AK161" s="172"/>
      <c r="AL161" s="172"/>
      <c r="AM161" s="172"/>
      <c r="AN161" s="172"/>
      <c r="AO161" s="172"/>
      <c r="AP161" s="172"/>
      <c r="AQ161" s="172"/>
      <c r="AR161" s="172"/>
      <c r="AS161" s="172"/>
      <c r="AT161" s="172"/>
      <c r="AU161" s="172"/>
      <c r="AV161" s="172"/>
      <c r="AW161" s="172"/>
      <c r="AX161" s="172"/>
      <c r="AY161" s="172"/>
      <c r="AZ161" s="172"/>
      <c r="BA161" s="172"/>
      <c r="BB161" s="172"/>
      <c r="BC161" s="172"/>
      <c r="BD161" s="172"/>
      <c r="BE161" s="172"/>
      <c r="BF161" s="172"/>
      <c r="BG161" s="172"/>
      <c r="BH161" s="172"/>
      <c r="BI161" s="172"/>
      <c r="BJ161" s="172"/>
      <c r="BK161" s="172"/>
      <c r="BL161" s="172"/>
      <c r="BM161" s="172"/>
      <c r="BN161" s="172"/>
      <c r="BO161" s="172"/>
      <c r="BP161" s="172"/>
      <c r="BQ161" s="172"/>
      <c r="BR161" s="172"/>
      <c r="BS161" s="172"/>
      <c r="BT161" s="172"/>
      <c r="BU161" s="172"/>
      <c r="BV161" s="172"/>
      <c r="BW161" s="172"/>
      <c r="BX161" s="172"/>
      <c r="BY161" s="172"/>
      <c r="BZ161" s="172"/>
      <c r="CA161" s="172"/>
      <c r="CB161" s="172"/>
      <c r="CC161" s="172"/>
      <c r="CD161" s="172"/>
      <c r="CE161" s="172"/>
      <c r="CF161" s="172"/>
      <c r="CG161" s="172"/>
      <c r="CH161" s="172"/>
      <c r="CI161" s="172"/>
      <c r="CJ161" s="172"/>
      <c r="CK161" s="172"/>
      <c r="CL161" s="172"/>
      <c r="CM161" s="172"/>
      <c r="CN161" s="172"/>
      <c r="CO161" s="172"/>
      <c r="CP161" s="172"/>
      <c r="CQ161" s="172"/>
      <c r="CR161" s="172"/>
      <c r="CS161" s="172"/>
      <c r="CT161" s="172"/>
      <c r="CU161" s="172"/>
      <c r="CV161" s="172"/>
      <c r="CW161" s="172"/>
      <c r="CX161" s="172"/>
      <c r="CY161" s="172"/>
      <c r="CZ161" s="172"/>
      <c r="DA161" s="172"/>
      <c r="DB161" s="172"/>
      <c r="DC161" s="172"/>
      <c r="DD161" s="172"/>
      <c r="DE161" s="172"/>
      <c r="DF161" s="172"/>
      <c r="DG161" s="172"/>
      <c r="DH161" s="172"/>
      <c r="DI161" s="172"/>
      <c r="DJ161" s="172"/>
      <c r="DK161" s="172"/>
      <c r="DL161" s="172"/>
      <c r="DM161" s="172"/>
      <c r="DN161" s="172"/>
      <c r="DO161" s="172"/>
      <c r="DP161" s="172"/>
      <c r="DQ161" s="172"/>
      <c r="DR161" s="172"/>
      <c r="DS161" s="172"/>
    </row>
    <row r="162" spans="1:126" ht="15" customHeight="1" x14ac:dyDescent="0.2">
      <c r="A162" s="354"/>
      <c r="B162" s="331"/>
      <c r="C162" s="181"/>
      <c r="D162" s="346"/>
      <c r="E162" s="243"/>
      <c r="F162" s="244"/>
      <c r="G162" s="366"/>
      <c r="H162" s="270"/>
    </row>
    <row r="163" spans="1:126" s="252" customFormat="1" ht="27.75" customHeight="1" x14ac:dyDescent="0.2">
      <c r="A163" s="328" t="s">
        <v>118</v>
      </c>
      <c r="B163" s="320" t="s">
        <v>119</v>
      </c>
      <c r="C163" s="181"/>
      <c r="D163" s="181"/>
      <c r="E163" s="241"/>
      <c r="F163" s="242"/>
      <c r="G163" s="267"/>
      <c r="H163" s="268"/>
      <c r="I163" s="219"/>
      <c r="J163" s="251"/>
      <c r="K163" s="251"/>
      <c r="L163" s="251"/>
      <c r="M163" s="245"/>
      <c r="N163" s="251"/>
      <c r="O163" s="251"/>
      <c r="P163" s="251"/>
      <c r="Q163" s="251"/>
      <c r="R163" s="251"/>
      <c r="S163" s="251"/>
      <c r="T163" s="251"/>
      <c r="U163" s="251"/>
      <c r="V163" s="251"/>
      <c r="W163" s="251"/>
      <c r="X163" s="251"/>
      <c r="Y163" s="251"/>
      <c r="Z163" s="251"/>
      <c r="AA163" s="251"/>
      <c r="AB163" s="251"/>
      <c r="AC163" s="251"/>
      <c r="AD163" s="251"/>
      <c r="AE163" s="251"/>
      <c r="AF163" s="251"/>
      <c r="AG163" s="251"/>
      <c r="AH163" s="251"/>
      <c r="AI163" s="251"/>
      <c r="AJ163" s="251"/>
      <c r="AK163" s="251"/>
      <c r="AL163" s="251"/>
      <c r="AM163" s="251"/>
      <c r="AN163" s="251"/>
      <c r="AO163" s="251"/>
      <c r="AP163" s="251"/>
      <c r="AQ163" s="251"/>
      <c r="AR163" s="251"/>
      <c r="AS163" s="251"/>
      <c r="AT163" s="251"/>
      <c r="AU163" s="251"/>
      <c r="AV163" s="251"/>
      <c r="AW163" s="251"/>
      <c r="AX163" s="251"/>
      <c r="AY163" s="251"/>
      <c r="AZ163" s="251"/>
      <c r="BA163" s="251"/>
      <c r="BB163" s="251"/>
      <c r="BC163" s="251"/>
      <c r="BD163" s="251"/>
      <c r="BE163" s="251"/>
      <c r="BF163" s="251"/>
      <c r="BG163" s="251"/>
      <c r="BH163" s="251"/>
      <c r="BI163" s="251"/>
      <c r="BJ163" s="251"/>
      <c r="BK163" s="251"/>
      <c r="BL163" s="251"/>
      <c r="BM163" s="251"/>
      <c r="BN163" s="251"/>
      <c r="BO163" s="251"/>
      <c r="BP163" s="251"/>
      <c r="BQ163" s="251"/>
      <c r="BR163" s="251"/>
      <c r="BS163" s="251"/>
      <c r="BT163" s="251"/>
      <c r="BU163" s="251"/>
      <c r="BV163" s="251"/>
      <c r="BW163" s="251"/>
      <c r="BX163" s="251"/>
      <c r="BY163" s="251"/>
      <c r="BZ163" s="251"/>
      <c r="CA163" s="251"/>
      <c r="CB163" s="251"/>
      <c r="CC163" s="251"/>
      <c r="CD163" s="251"/>
      <c r="CE163" s="251"/>
      <c r="CF163" s="251"/>
      <c r="CG163" s="251"/>
      <c r="CH163" s="251"/>
      <c r="CI163" s="251"/>
      <c r="CJ163" s="251"/>
      <c r="CK163" s="251"/>
      <c r="CL163" s="251"/>
      <c r="CM163" s="251"/>
      <c r="CN163" s="251"/>
      <c r="CO163" s="251"/>
      <c r="CP163" s="251"/>
      <c r="CQ163" s="251"/>
      <c r="CR163" s="251"/>
      <c r="CS163" s="251"/>
      <c r="CT163" s="251"/>
      <c r="CU163" s="251"/>
      <c r="CV163" s="251"/>
      <c r="CW163" s="251"/>
      <c r="CX163" s="251"/>
      <c r="CY163" s="251"/>
      <c r="CZ163" s="251"/>
      <c r="DA163" s="251"/>
      <c r="DB163" s="251"/>
      <c r="DC163" s="251"/>
      <c r="DD163" s="251"/>
      <c r="DE163" s="251"/>
      <c r="DF163" s="251"/>
      <c r="DG163" s="251"/>
      <c r="DH163" s="251"/>
      <c r="DI163" s="251"/>
      <c r="DJ163" s="251"/>
      <c r="DK163" s="251"/>
      <c r="DL163" s="251"/>
      <c r="DM163" s="251"/>
      <c r="DN163" s="251"/>
      <c r="DO163" s="251"/>
      <c r="DP163" s="251"/>
      <c r="DQ163" s="251"/>
      <c r="DR163" s="251"/>
      <c r="DS163" s="251"/>
    </row>
    <row r="164" spans="1:126" s="252" customFormat="1" ht="12" customHeight="1" x14ac:dyDescent="0.2">
      <c r="A164" s="328"/>
      <c r="B164" s="194"/>
      <c r="C164" s="181"/>
      <c r="D164" s="327"/>
      <c r="E164" s="241"/>
      <c r="F164" s="242"/>
      <c r="G164" s="267"/>
      <c r="H164" s="268"/>
      <c r="I164" s="219"/>
      <c r="J164" s="251"/>
      <c r="K164" s="251"/>
      <c r="L164" s="251"/>
      <c r="M164" s="245"/>
      <c r="N164" s="251"/>
      <c r="O164" s="251"/>
      <c r="P164" s="251"/>
      <c r="Q164" s="251"/>
      <c r="R164" s="251"/>
      <c r="S164" s="251"/>
      <c r="T164" s="251"/>
      <c r="U164" s="251"/>
      <c r="V164" s="251"/>
      <c r="W164" s="251"/>
      <c r="X164" s="251"/>
      <c r="Y164" s="251"/>
      <c r="Z164" s="251"/>
      <c r="AA164" s="251"/>
      <c r="AB164" s="251"/>
      <c r="AC164" s="251"/>
      <c r="AD164" s="251"/>
      <c r="AE164" s="251"/>
      <c r="AF164" s="251"/>
      <c r="AG164" s="251"/>
      <c r="AH164" s="251"/>
      <c r="AI164" s="251"/>
      <c r="AJ164" s="251"/>
      <c r="AK164" s="251"/>
      <c r="AL164" s="251"/>
      <c r="AM164" s="251"/>
      <c r="AN164" s="251"/>
      <c r="AO164" s="251"/>
      <c r="AP164" s="251"/>
      <c r="AQ164" s="251"/>
      <c r="AR164" s="251"/>
      <c r="AS164" s="251"/>
      <c r="AT164" s="251"/>
      <c r="AU164" s="251"/>
      <c r="AV164" s="251"/>
      <c r="AW164" s="251"/>
      <c r="AX164" s="251"/>
      <c r="AY164" s="251"/>
      <c r="AZ164" s="251"/>
      <c r="BA164" s="251"/>
      <c r="BB164" s="251"/>
      <c r="BC164" s="251"/>
      <c r="BD164" s="251"/>
      <c r="BE164" s="251"/>
      <c r="BF164" s="251"/>
      <c r="BG164" s="251"/>
      <c r="BH164" s="251"/>
      <c r="BI164" s="251"/>
      <c r="BJ164" s="251"/>
      <c r="BK164" s="251"/>
      <c r="BL164" s="251"/>
      <c r="BM164" s="251"/>
      <c r="BN164" s="251"/>
      <c r="BO164" s="251"/>
      <c r="BP164" s="251"/>
      <c r="BQ164" s="251"/>
      <c r="BR164" s="251"/>
      <c r="BS164" s="251"/>
      <c r="BT164" s="251"/>
      <c r="BU164" s="251"/>
      <c r="BV164" s="251"/>
      <c r="BW164" s="251"/>
      <c r="BX164" s="251"/>
      <c r="BY164" s="251"/>
      <c r="BZ164" s="251"/>
      <c r="CA164" s="251"/>
      <c r="CB164" s="251"/>
      <c r="CC164" s="251"/>
      <c r="CD164" s="251"/>
      <c r="CE164" s="251"/>
      <c r="CF164" s="251"/>
      <c r="CG164" s="251"/>
      <c r="CH164" s="251"/>
      <c r="CI164" s="251"/>
      <c r="CJ164" s="251"/>
      <c r="CK164" s="251"/>
      <c r="CL164" s="251"/>
      <c r="CM164" s="251"/>
      <c r="CN164" s="251"/>
      <c r="CO164" s="251"/>
      <c r="CP164" s="251"/>
      <c r="CQ164" s="251"/>
      <c r="CR164" s="251"/>
      <c r="CS164" s="251"/>
      <c r="CT164" s="251"/>
      <c r="CU164" s="251"/>
      <c r="CV164" s="251"/>
      <c r="CW164" s="251"/>
      <c r="CX164" s="251"/>
      <c r="CY164" s="251"/>
      <c r="CZ164" s="251"/>
      <c r="DA164" s="251"/>
      <c r="DB164" s="251"/>
      <c r="DC164" s="251"/>
      <c r="DD164" s="251"/>
      <c r="DE164" s="251"/>
      <c r="DF164" s="251"/>
      <c r="DG164" s="251"/>
      <c r="DH164" s="251"/>
      <c r="DI164" s="251"/>
      <c r="DJ164" s="251"/>
      <c r="DK164" s="251"/>
      <c r="DL164" s="251"/>
      <c r="DM164" s="251"/>
      <c r="DN164" s="251"/>
      <c r="DO164" s="251"/>
      <c r="DP164" s="251"/>
      <c r="DQ164" s="251"/>
      <c r="DR164" s="251"/>
      <c r="DS164" s="251"/>
    </row>
    <row r="165" spans="1:126" ht="36" customHeight="1" x14ac:dyDescent="0.2">
      <c r="A165" s="195" t="s">
        <v>236</v>
      </c>
      <c r="B165" s="196" t="s">
        <v>237</v>
      </c>
      <c r="C165" s="191"/>
      <c r="D165" s="197" t="s">
        <v>402</v>
      </c>
      <c r="E165" s="193">
        <v>3.9</v>
      </c>
      <c r="F165" s="198"/>
      <c r="G165" s="198">
        <f>E165*F165</f>
        <v>0</v>
      </c>
      <c r="H165" s="264"/>
      <c r="I165" s="250"/>
      <c r="P165" s="245"/>
    </row>
    <row r="166" spans="1:126" ht="12" customHeight="1" x14ac:dyDescent="0.2">
      <c r="A166" s="195"/>
      <c r="B166" s="196"/>
      <c r="C166" s="191"/>
      <c r="D166" s="197"/>
      <c r="E166" s="193"/>
      <c r="F166" s="198"/>
      <c r="G166" s="198"/>
      <c r="H166" s="264"/>
      <c r="I166" s="250"/>
      <c r="P166" s="245"/>
    </row>
    <row r="167" spans="1:126" ht="48" customHeight="1" x14ac:dyDescent="0.2">
      <c r="A167" s="195" t="s">
        <v>238</v>
      </c>
      <c r="B167" s="196" t="s">
        <v>406</v>
      </c>
      <c r="C167" s="191" t="s">
        <v>243</v>
      </c>
      <c r="D167" s="197" t="s">
        <v>402</v>
      </c>
      <c r="E167" s="193">
        <v>100</v>
      </c>
      <c r="F167" s="198"/>
      <c r="G167" s="198">
        <f>E167*F167</f>
        <v>0</v>
      </c>
      <c r="H167" s="264"/>
      <c r="I167" s="250"/>
      <c r="P167" s="245"/>
    </row>
    <row r="168" spans="1:126" ht="12" customHeight="1" x14ac:dyDescent="0.2">
      <c r="A168" s="195"/>
      <c r="B168" s="196"/>
      <c r="C168" s="191"/>
      <c r="D168" s="197"/>
      <c r="E168" s="193"/>
      <c r="F168" s="198"/>
      <c r="G168" s="198"/>
      <c r="H168" s="264"/>
      <c r="I168" s="250"/>
      <c r="P168" s="245"/>
    </row>
    <row r="169" spans="1:126" ht="36" customHeight="1" x14ac:dyDescent="0.2">
      <c r="A169" s="195" t="s">
        <v>239</v>
      </c>
      <c r="B169" s="196" t="s">
        <v>241</v>
      </c>
      <c r="C169" s="191" t="s">
        <v>242</v>
      </c>
      <c r="D169" s="197" t="s">
        <v>402</v>
      </c>
      <c r="E169" s="193">
        <f>3.2+3.2</f>
        <v>6.4</v>
      </c>
      <c r="F169" s="198"/>
      <c r="G169" s="198">
        <f>E169*F169</f>
        <v>0</v>
      </c>
      <c r="H169" s="264"/>
      <c r="I169" s="250"/>
      <c r="P169" s="245"/>
    </row>
    <row r="170" spans="1:126" ht="12" customHeight="1" x14ac:dyDescent="0.2">
      <c r="A170" s="195"/>
      <c r="B170" s="196"/>
      <c r="C170" s="191"/>
      <c r="D170" s="197"/>
      <c r="E170" s="193"/>
      <c r="F170" s="198"/>
      <c r="G170" s="198"/>
      <c r="H170" s="264"/>
      <c r="I170" s="250"/>
      <c r="P170" s="245"/>
    </row>
    <row r="171" spans="1:126" ht="48" customHeight="1" x14ac:dyDescent="0.2">
      <c r="A171" s="195" t="s">
        <v>239</v>
      </c>
      <c r="B171" s="196" t="s">
        <v>407</v>
      </c>
      <c r="C171" s="191" t="s">
        <v>244</v>
      </c>
      <c r="D171" s="197" t="s">
        <v>402</v>
      </c>
      <c r="E171" s="193">
        <v>5</v>
      </c>
      <c r="F171" s="198"/>
      <c r="G171" s="198">
        <f>E171*F171</f>
        <v>0</v>
      </c>
      <c r="H171" s="264"/>
      <c r="I171" s="250"/>
      <c r="P171" s="245"/>
    </row>
    <row r="172" spans="1:126" ht="14.25" customHeight="1" x14ac:dyDescent="0.2">
      <c r="A172" s="195"/>
      <c r="B172" s="196"/>
      <c r="C172" s="191"/>
      <c r="D172" s="197"/>
      <c r="E172" s="193"/>
      <c r="F172" s="198"/>
      <c r="G172" s="198"/>
      <c r="H172" s="264"/>
      <c r="I172" s="250"/>
      <c r="P172" s="245"/>
    </row>
    <row r="173" spans="1:126" s="252" customFormat="1" ht="24.75" customHeight="1" x14ac:dyDescent="0.2">
      <c r="A173" s="195" t="s">
        <v>128</v>
      </c>
      <c r="B173" s="271" t="s">
        <v>141</v>
      </c>
      <c r="C173" s="191"/>
      <c r="D173" s="197" t="s">
        <v>26</v>
      </c>
      <c r="E173" s="193">
        <v>1</v>
      </c>
      <c r="F173" s="198"/>
      <c r="G173" s="198">
        <f>E173*F173</f>
        <v>0</v>
      </c>
      <c r="H173" s="264"/>
      <c r="I173" s="250"/>
      <c r="J173" s="219"/>
      <c r="K173" s="219"/>
      <c r="L173" s="219"/>
      <c r="M173" s="251"/>
      <c r="N173" s="251"/>
      <c r="O173" s="251"/>
      <c r="P173" s="245"/>
      <c r="Q173" s="251"/>
      <c r="R173" s="251"/>
      <c r="S173" s="251"/>
      <c r="T173" s="251"/>
      <c r="U173" s="251"/>
      <c r="V173" s="251"/>
      <c r="W173" s="251"/>
      <c r="X173" s="251"/>
      <c r="Y173" s="251"/>
      <c r="Z173" s="251"/>
      <c r="AA173" s="251"/>
      <c r="AB173" s="251"/>
      <c r="AC173" s="251"/>
      <c r="AD173" s="251"/>
      <c r="AE173" s="251"/>
      <c r="AF173" s="251"/>
      <c r="AG173" s="251"/>
      <c r="AH173" s="251"/>
      <c r="AI173" s="251"/>
      <c r="AJ173" s="251"/>
      <c r="AK173" s="251"/>
      <c r="AL173" s="251"/>
      <c r="AM173" s="251"/>
      <c r="AN173" s="251"/>
      <c r="AO173" s="251"/>
      <c r="AP173" s="251"/>
      <c r="AQ173" s="251"/>
      <c r="AR173" s="251"/>
      <c r="AS173" s="251"/>
      <c r="AT173" s="251"/>
      <c r="AU173" s="251"/>
      <c r="AV173" s="251"/>
      <c r="AW173" s="251"/>
      <c r="AX173" s="251"/>
      <c r="AY173" s="251"/>
      <c r="AZ173" s="251"/>
      <c r="BA173" s="251"/>
      <c r="BB173" s="251"/>
      <c r="BC173" s="251"/>
      <c r="BD173" s="251"/>
      <c r="BE173" s="251"/>
      <c r="BF173" s="251"/>
      <c r="BG173" s="251"/>
      <c r="BH173" s="251"/>
      <c r="BI173" s="251"/>
      <c r="BJ173" s="251"/>
      <c r="BK173" s="251"/>
      <c r="BL173" s="251"/>
      <c r="BM173" s="251"/>
      <c r="BN173" s="251"/>
      <c r="BO173" s="251"/>
      <c r="BP173" s="251"/>
      <c r="BQ173" s="251"/>
      <c r="BR173" s="251"/>
      <c r="BS173" s="251"/>
      <c r="BT173" s="251"/>
      <c r="BU173" s="251"/>
      <c r="BV173" s="251"/>
      <c r="BW173" s="251"/>
      <c r="BX173" s="251"/>
      <c r="BY173" s="251"/>
      <c r="BZ173" s="251"/>
      <c r="CA173" s="251"/>
      <c r="CB173" s="251"/>
      <c r="CC173" s="251"/>
      <c r="CD173" s="251"/>
      <c r="CE173" s="251"/>
      <c r="CF173" s="251"/>
      <c r="CG173" s="251"/>
      <c r="CH173" s="251"/>
      <c r="CI173" s="251"/>
      <c r="CJ173" s="251"/>
      <c r="CK173" s="251"/>
      <c r="CL173" s="251"/>
      <c r="CM173" s="251"/>
      <c r="CN173" s="251"/>
      <c r="CO173" s="251"/>
      <c r="CP173" s="251"/>
      <c r="CQ173" s="251"/>
      <c r="CR173" s="251"/>
      <c r="CS173" s="251"/>
      <c r="CT173" s="251"/>
      <c r="CU173" s="251"/>
      <c r="CV173" s="251"/>
      <c r="CW173" s="251"/>
      <c r="CX173" s="251"/>
      <c r="CY173" s="251"/>
      <c r="CZ173" s="251"/>
      <c r="DA173" s="251"/>
      <c r="DB173" s="251"/>
      <c r="DC173" s="251"/>
      <c r="DD173" s="251"/>
      <c r="DE173" s="251"/>
      <c r="DF173" s="251"/>
      <c r="DG173" s="251"/>
      <c r="DH173" s="251"/>
      <c r="DI173" s="251"/>
      <c r="DJ173" s="251"/>
      <c r="DK173" s="251"/>
      <c r="DL173" s="251"/>
      <c r="DM173" s="251"/>
      <c r="DN173" s="251"/>
      <c r="DO173" s="251"/>
      <c r="DP173" s="251"/>
      <c r="DQ173" s="251"/>
      <c r="DR173" s="251"/>
      <c r="DS173" s="251"/>
      <c r="DT173" s="251"/>
      <c r="DU173" s="251"/>
      <c r="DV173" s="251"/>
    </row>
    <row r="174" spans="1:126" x14ac:dyDescent="0.2">
      <c r="A174" s="195"/>
      <c r="B174" s="196"/>
      <c r="C174" s="191"/>
      <c r="D174" s="197"/>
      <c r="E174" s="193"/>
      <c r="F174" s="198"/>
      <c r="G174" s="198"/>
      <c r="H174" s="264"/>
      <c r="I174" s="250"/>
      <c r="P174" s="245"/>
    </row>
    <row r="175" spans="1:126" s="252" customFormat="1" ht="24.75" customHeight="1" x14ac:dyDescent="0.2">
      <c r="A175" s="195" t="s">
        <v>128</v>
      </c>
      <c r="B175" s="271" t="s">
        <v>240</v>
      </c>
      <c r="C175" s="191"/>
      <c r="D175" s="197" t="s">
        <v>26</v>
      </c>
      <c r="E175" s="193">
        <v>1</v>
      </c>
      <c r="F175" s="198"/>
      <c r="G175" s="198">
        <f>E175*F175</f>
        <v>0</v>
      </c>
      <c r="H175" s="264"/>
      <c r="I175" s="250"/>
      <c r="J175" s="219"/>
      <c r="K175" s="219"/>
      <c r="L175" s="219"/>
      <c r="M175" s="251"/>
      <c r="N175" s="251"/>
      <c r="O175" s="251"/>
      <c r="P175" s="245"/>
      <c r="Q175" s="251"/>
      <c r="R175" s="251"/>
      <c r="S175" s="251"/>
      <c r="T175" s="251"/>
      <c r="U175" s="251"/>
      <c r="V175" s="251"/>
      <c r="W175" s="251"/>
      <c r="X175" s="251"/>
      <c r="Y175" s="251"/>
      <c r="Z175" s="251"/>
      <c r="AA175" s="251"/>
      <c r="AB175" s="251"/>
      <c r="AC175" s="251"/>
      <c r="AD175" s="251"/>
      <c r="AE175" s="251"/>
      <c r="AF175" s="251"/>
      <c r="AG175" s="251"/>
      <c r="AH175" s="251"/>
      <c r="AI175" s="251"/>
      <c r="AJ175" s="251"/>
      <c r="AK175" s="251"/>
      <c r="AL175" s="251"/>
      <c r="AM175" s="251"/>
      <c r="AN175" s="251"/>
      <c r="AO175" s="251"/>
      <c r="AP175" s="251"/>
      <c r="AQ175" s="251"/>
      <c r="AR175" s="251"/>
      <c r="AS175" s="251"/>
      <c r="AT175" s="251"/>
      <c r="AU175" s="251"/>
      <c r="AV175" s="251"/>
      <c r="AW175" s="251"/>
      <c r="AX175" s="251"/>
      <c r="AY175" s="251"/>
      <c r="AZ175" s="251"/>
      <c r="BA175" s="251"/>
      <c r="BB175" s="251"/>
      <c r="BC175" s="251"/>
      <c r="BD175" s="251"/>
      <c r="BE175" s="251"/>
      <c r="BF175" s="251"/>
      <c r="BG175" s="251"/>
      <c r="BH175" s="251"/>
      <c r="BI175" s="251"/>
      <c r="BJ175" s="251"/>
      <c r="BK175" s="251"/>
      <c r="BL175" s="251"/>
      <c r="BM175" s="251"/>
      <c r="BN175" s="251"/>
      <c r="BO175" s="251"/>
      <c r="BP175" s="251"/>
      <c r="BQ175" s="251"/>
      <c r="BR175" s="251"/>
      <c r="BS175" s="251"/>
      <c r="BT175" s="251"/>
      <c r="BU175" s="251"/>
      <c r="BV175" s="251"/>
      <c r="BW175" s="251"/>
      <c r="BX175" s="251"/>
      <c r="BY175" s="251"/>
      <c r="BZ175" s="251"/>
      <c r="CA175" s="251"/>
      <c r="CB175" s="251"/>
      <c r="CC175" s="251"/>
      <c r="CD175" s="251"/>
      <c r="CE175" s="251"/>
      <c r="CF175" s="251"/>
      <c r="CG175" s="251"/>
      <c r="CH175" s="251"/>
      <c r="CI175" s="251"/>
      <c r="CJ175" s="251"/>
      <c r="CK175" s="251"/>
      <c r="CL175" s="251"/>
      <c r="CM175" s="251"/>
      <c r="CN175" s="251"/>
      <c r="CO175" s="251"/>
      <c r="CP175" s="251"/>
      <c r="CQ175" s="251"/>
      <c r="CR175" s="251"/>
      <c r="CS175" s="251"/>
      <c r="CT175" s="251"/>
      <c r="CU175" s="251"/>
      <c r="CV175" s="251"/>
      <c r="CW175" s="251"/>
      <c r="CX175" s="251"/>
      <c r="CY175" s="251"/>
      <c r="CZ175" s="251"/>
      <c r="DA175" s="251"/>
      <c r="DB175" s="251"/>
      <c r="DC175" s="251"/>
      <c r="DD175" s="251"/>
      <c r="DE175" s="251"/>
      <c r="DF175" s="251"/>
      <c r="DG175" s="251"/>
      <c r="DH175" s="251"/>
      <c r="DI175" s="251"/>
      <c r="DJ175" s="251"/>
      <c r="DK175" s="251"/>
      <c r="DL175" s="251"/>
      <c r="DM175" s="251"/>
      <c r="DN175" s="251"/>
      <c r="DO175" s="251"/>
      <c r="DP175" s="251"/>
      <c r="DQ175" s="251"/>
      <c r="DR175" s="251"/>
      <c r="DS175" s="251"/>
      <c r="DT175" s="251"/>
      <c r="DU175" s="251"/>
      <c r="DV175" s="251"/>
    </row>
    <row r="176" spans="1:126" ht="12" customHeight="1" thickBot="1" x14ac:dyDescent="0.25">
      <c r="A176" s="226"/>
      <c r="B176" s="227"/>
      <c r="C176" s="237"/>
      <c r="D176" s="229"/>
      <c r="E176" s="202"/>
      <c r="F176" s="200"/>
      <c r="G176" s="272"/>
      <c r="H176" s="260"/>
      <c r="M176" s="245"/>
    </row>
    <row r="177" spans="1:123" ht="24.95" customHeight="1" thickTop="1" x14ac:dyDescent="0.2">
      <c r="A177" s="348" t="s">
        <v>118</v>
      </c>
      <c r="B177" s="342" t="s">
        <v>120</v>
      </c>
      <c r="C177" s="238"/>
      <c r="D177" s="231"/>
      <c r="E177" s="239"/>
      <c r="F177" s="240"/>
      <c r="G177" s="349">
        <f>SUM(G165:G176)</f>
        <v>0</v>
      </c>
      <c r="H177" s="270"/>
      <c r="I177" s="208"/>
      <c r="J177" s="172"/>
      <c r="K177" s="172"/>
      <c r="L177" s="172"/>
      <c r="M177" s="245"/>
      <c r="N177" s="172"/>
      <c r="O177" s="172"/>
      <c r="P177" s="172"/>
      <c r="Q177" s="172"/>
      <c r="R177" s="172"/>
      <c r="S177" s="172"/>
      <c r="T177" s="172"/>
      <c r="U177" s="172"/>
      <c r="V177" s="172"/>
      <c r="W177" s="172"/>
      <c r="X177" s="172"/>
      <c r="Y177" s="172"/>
      <c r="Z177" s="172"/>
      <c r="AA177" s="172"/>
      <c r="AB177" s="172"/>
      <c r="AC177" s="172"/>
      <c r="AD177" s="172"/>
      <c r="AE177" s="172"/>
      <c r="AF177" s="172"/>
      <c r="AG177" s="172"/>
      <c r="AH177" s="172"/>
      <c r="AI177" s="172"/>
      <c r="AJ177" s="172"/>
      <c r="AK177" s="172"/>
      <c r="AL177" s="172"/>
      <c r="AM177" s="172"/>
      <c r="AN177" s="172"/>
      <c r="AO177" s="172"/>
      <c r="AP177" s="172"/>
      <c r="AQ177" s="172"/>
      <c r="AR177" s="172"/>
      <c r="AS177" s="172"/>
      <c r="AT177" s="172"/>
      <c r="AU177" s="172"/>
      <c r="AV177" s="172"/>
      <c r="AW177" s="172"/>
      <c r="AX177" s="172"/>
      <c r="AY177" s="172"/>
      <c r="AZ177" s="172"/>
      <c r="BA177" s="172"/>
      <c r="BB177" s="172"/>
      <c r="BC177" s="172"/>
      <c r="BD177" s="172"/>
      <c r="BE177" s="172"/>
      <c r="BF177" s="172"/>
      <c r="BG177" s="172"/>
      <c r="BH177" s="172"/>
      <c r="BI177" s="172"/>
      <c r="BJ177" s="172"/>
      <c r="BK177" s="172"/>
      <c r="BL177" s="172"/>
      <c r="BM177" s="172"/>
      <c r="BN177" s="172"/>
      <c r="BO177" s="172"/>
      <c r="BP177" s="172"/>
      <c r="BQ177" s="172"/>
      <c r="BR177" s="172"/>
      <c r="BS177" s="172"/>
      <c r="BT177" s="172"/>
      <c r="BU177" s="172"/>
      <c r="BV177" s="172"/>
      <c r="BW177" s="172"/>
      <c r="BX177" s="172"/>
      <c r="BY177" s="172"/>
      <c r="BZ177" s="172"/>
      <c r="CA177" s="172"/>
      <c r="CB177" s="172"/>
      <c r="CC177" s="172"/>
      <c r="CD177" s="172"/>
      <c r="CE177" s="172"/>
      <c r="CF177" s="172"/>
      <c r="CG177" s="172"/>
      <c r="CH177" s="172"/>
      <c r="CI177" s="172"/>
      <c r="CJ177" s="172"/>
      <c r="CK177" s="172"/>
      <c r="CL177" s="172"/>
      <c r="CM177" s="172"/>
      <c r="CN177" s="172"/>
      <c r="CO177" s="172"/>
      <c r="CP177" s="172"/>
      <c r="CQ177" s="172"/>
      <c r="CR177" s="172"/>
      <c r="CS177" s="172"/>
      <c r="CT177" s="172"/>
      <c r="CU177" s="172"/>
      <c r="CV177" s="172"/>
      <c r="CW177" s="172"/>
      <c r="CX177" s="172"/>
      <c r="CY177" s="172"/>
      <c r="CZ177" s="172"/>
      <c r="DA177" s="172"/>
      <c r="DB177" s="172"/>
      <c r="DC177" s="172"/>
      <c r="DD177" s="172"/>
      <c r="DE177" s="172"/>
      <c r="DF177" s="172"/>
      <c r="DG177" s="172"/>
      <c r="DH177" s="172"/>
      <c r="DI177" s="172"/>
      <c r="DJ177" s="172"/>
      <c r="DK177" s="172"/>
      <c r="DL177" s="172"/>
      <c r="DM177" s="172"/>
      <c r="DN177" s="172"/>
      <c r="DO177" s="172"/>
      <c r="DP177" s="172"/>
      <c r="DQ177" s="172"/>
      <c r="DR177" s="172"/>
      <c r="DS177" s="172"/>
    </row>
    <row r="178" spans="1:123" ht="15" customHeight="1" x14ac:dyDescent="0.2">
      <c r="A178" s="354"/>
      <c r="B178" s="331"/>
      <c r="C178" s="181"/>
      <c r="D178" s="346"/>
      <c r="E178" s="243"/>
      <c r="F178" s="244"/>
      <c r="G178" s="273"/>
      <c r="H178" s="270"/>
      <c r="I178" s="208"/>
      <c r="J178" s="172"/>
      <c r="K178" s="172"/>
      <c r="L178" s="172"/>
      <c r="M178" s="245"/>
      <c r="N178" s="172"/>
      <c r="O178" s="172"/>
      <c r="P178" s="172"/>
      <c r="Q178" s="172"/>
      <c r="R178" s="172"/>
      <c r="S178" s="172"/>
      <c r="T178" s="172"/>
      <c r="U178" s="172"/>
      <c r="V178" s="172"/>
      <c r="W178" s="172"/>
      <c r="X178" s="172"/>
      <c r="Y178" s="172"/>
      <c r="Z178" s="172"/>
      <c r="AA178" s="172"/>
      <c r="AB178" s="172"/>
      <c r="AC178" s="172"/>
      <c r="AD178" s="172"/>
      <c r="AE178" s="172"/>
      <c r="AF178" s="172"/>
      <c r="AG178" s="172"/>
      <c r="AH178" s="172"/>
      <c r="AI178" s="172"/>
      <c r="AJ178" s="172"/>
      <c r="AK178" s="172"/>
      <c r="AL178" s="172"/>
      <c r="AM178" s="172"/>
      <c r="AN178" s="172"/>
      <c r="AO178" s="172"/>
      <c r="AP178" s="172"/>
      <c r="AQ178" s="172"/>
      <c r="AR178" s="172"/>
      <c r="AS178" s="172"/>
      <c r="AT178" s="172"/>
      <c r="AU178" s="172"/>
      <c r="AV178" s="172"/>
      <c r="AW178" s="172"/>
      <c r="AX178" s="172"/>
      <c r="AY178" s="172"/>
      <c r="AZ178" s="172"/>
      <c r="BA178" s="172"/>
      <c r="BB178" s="172"/>
      <c r="BC178" s="172"/>
      <c r="BD178" s="172"/>
      <c r="BE178" s="172"/>
      <c r="BF178" s="172"/>
      <c r="BG178" s="172"/>
      <c r="BH178" s="172"/>
      <c r="BI178" s="172"/>
      <c r="BJ178" s="172"/>
      <c r="BK178" s="172"/>
      <c r="BL178" s="172"/>
      <c r="BM178" s="172"/>
      <c r="BN178" s="172"/>
      <c r="BO178" s="172"/>
      <c r="BP178" s="172"/>
      <c r="BQ178" s="172"/>
      <c r="BR178" s="172"/>
      <c r="BS178" s="172"/>
      <c r="BT178" s="172"/>
      <c r="BU178" s="172"/>
      <c r="BV178" s="172"/>
      <c r="BW178" s="172"/>
      <c r="BX178" s="172"/>
      <c r="BY178" s="172"/>
      <c r="BZ178" s="172"/>
      <c r="CA178" s="172"/>
      <c r="CB178" s="172"/>
      <c r="CC178" s="172"/>
      <c r="CD178" s="172"/>
      <c r="CE178" s="172"/>
      <c r="CF178" s="172"/>
      <c r="CG178" s="172"/>
      <c r="CH178" s="172"/>
      <c r="CI178" s="172"/>
      <c r="CJ178" s="172"/>
      <c r="CK178" s="172"/>
      <c r="CL178" s="172"/>
      <c r="CM178" s="172"/>
      <c r="CN178" s="172"/>
      <c r="CO178" s="172"/>
      <c r="CP178" s="172"/>
      <c r="CQ178" s="172"/>
      <c r="CR178" s="172"/>
      <c r="CS178" s="172"/>
      <c r="CT178" s="172"/>
      <c r="CU178" s="172"/>
      <c r="CV178" s="172"/>
      <c r="CW178" s="172"/>
      <c r="CX178" s="172"/>
      <c r="CY178" s="172"/>
      <c r="CZ178" s="172"/>
      <c r="DA178" s="172"/>
      <c r="DB178" s="172"/>
      <c r="DC178" s="172"/>
      <c r="DD178" s="172"/>
      <c r="DE178" s="172"/>
      <c r="DF178" s="172"/>
      <c r="DG178" s="172"/>
      <c r="DH178" s="172"/>
      <c r="DI178" s="172"/>
      <c r="DJ178" s="172"/>
      <c r="DK178" s="172"/>
      <c r="DL178" s="172"/>
      <c r="DM178" s="172"/>
      <c r="DN178" s="172"/>
      <c r="DO178" s="172"/>
      <c r="DP178" s="172"/>
      <c r="DQ178" s="172"/>
      <c r="DR178" s="172"/>
      <c r="DS178" s="172"/>
    </row>
    <row r="179" spans="1:123" s="252" customFormat="1" ht="15" customHeight="1" x14ac:dyDescent="0.2">
      <c r="A179" s="328" t="s">
        <v>121</v>
      </c>
      <c r="B179" s="320" t="s">
        <v>122</v>
      </c>
      <c r="C179" s="181"/>
      <c r="D179" s="181"/>
      <c r="E179" s="241"/>
      <c r="F179" s="242"/>
      <c r="G179" s="267"/>
      <c r="H179" s="268"/>
      <c r="I179" s="219"/>
      <c r="J179" s="251"/>
      <c r="K179" s="251"/>
      <c r="L179" s="251"/>
      <c r="M179" s="245"/>
      <c r="N179" s="251"/>
      <c r="O179" s="251"/>
      <c r="P179" s="251"/>
      <c r="Q179" s="251"/>
      <c r="R179" s="251"/>
      <c r="S179" s="251"/>
      <c r="T179" s="251"/>
      <c r="U179" s="251"/>
      <c r="V179" s="251"/>
      <c r="W179" s="251"/>
      <c r="X179" s="251"/>
      <c r="Y179" s="251"/>
      <c r="Z179" s="251"/>
      <c r="AA179" s="251"/>
      <c r="AB179" s="251"/>
      <c r="AC179" s="251"/>
      <c r="AD179" s="251"/>
      <c r="AE179" s="251"/>
      <c r="AF179" s="251"/>
      <c r="AG179" s="251"/>
      <c r="AH179" s="251"/>
      <c r="AI179" s="251"/>
      <c r="AJ179" s="251"/>
      <c r="AK179" s="251"/>
      <c r="AL179" s="251"/>
      <c r="AM179" s="251"/>
      <c r="AN179" s="251"/>
      <c r="AO179" s="251"/>
      <c r="AP179" s="251"/>
      <c r="AQ179" s="251"/>
      <c r="AR179" s="251"/>
      <c r="AS179" s="251"/>
      <c r="AT179" s="251"/>
      <c r="AU179" s="251"/>
      <c r="AV179" s="251"/>
      <c r="AW179" s="251"/>
      <c r="AX179" s="251"/>
      <c r="AY179" s="251"/>
      <c r="AZ179" s="251"/>
      <c r="BA179" s="251"/>
      <c r="BB179" s="251"/>
      <c r="BC179" s="251"/>
      <c r="BD179" s="251"/>
      <c r="BE179" s="251"/>
      <c r="BF179" s="251"/>
      <c r="BG179" s="251"/>
      <c r="BH179" s="251"/>
      <c r="BI179" s="251"/>
      <c r="BJ179" s="251"/>
      <c r="BK179" s="251"/>
      <c r="BL179" s="251"/>
      <c r="BM179" s="251"/>
      <c r="BN179" s="251"/>
      <c r="BO179" s="251"/>
      <c r="BP179" s="251"/>
      <c r="BQ179" s="251"/>
      <c r="BR179" s="251"/>
      <c r="BS179" s="251"/>
      <c r="BT179" s="251"/>
      <c r="BU179" s="251"/>
      <c r="BV179" s="251"/>
      <c r="BW179" s="251"/>
      <c r="BX179" s="251"/>
      <c r="BY179" s="251"/>
      <c r="BZ179" s="251"/>
      <c r="CA179" s="251"/>
      <c r="CB179" s="251"/>
      <c r="CC179" s="251"/>
      <c r="CD179" s="251"/>
      <c r="CE179" s="251"/>
      <c r="CF179" s="251"/>
      <c r="CG179" s="251"/>
      <c r="CH179" s="251"/>
      <c r="CI179" s="251"/>
      <c r="CJ179" s="251"/>
      <c r="CK179" s="251"/>
      <c r="CL179" s="251"/>
      <c r="CM179" s="251"/>
      <c r="CN179" s="251"/>
      <c r="CO179" s="251"/>
      <c r="CP179" s="251"/>
      <c r="CQ179" s="251"/>
      <c r="CR179" s="251"/>
      <c r="CS179" s="251"/>
      <c r="CT179" s="251"/>
      <c r="CU179" s="251"/>
      <c r="CV179" s="251"/>
      <c r="CW179" s="251"/>
      <c r="CX179" s="251"/>
      <c r="CY179" s="251"/>
      <c r="CZ179" s="251"/>
      <c r="DA179" s="251"/>
      <c r="DB179" s="251"/>
      <c r="DC179" s="251"/>
      <c r="DD179" s="251"/>
      <c r="DE179" s="251"/>
      <c r="DF179" s="251"/>
      <c r="DG179" s="251"/>
      <c r="DH179" s="251"/>
      <c r="DI179" s="251"/>
      <c r="DJ179" s="251"/>
      <c r="DK179" s="251"/>
      <c r="DL179" s="251"/>
      <c r="DM179" s="251"/>
      <c r="DN179" s="251"/>
      <c r="DO179" s="251"/>
      <c r="DP179" s="251"/>
      <c r="DQ179" s="251"/>
      <c r="DR179" s="251"/>
      <c r="DS179" s="251"/>
    </row>
    <row r="180" spans="1:123" ht="12" customHeight="1" x14ac:dyDescent="0.2">
      <c r="C180" s="221"/>
      <c r="E180" s="222"/>
      <c r="F180" s="220"/>
      <c r="G180" s="224"/>
      <c r="H180" s="260"/>
      <c r="M180" s="245"/>
    </row>
    <row r="181" spans="1:123" ht="36" customHeight="1" x14ac:dyDescent="0.2">
      <c r="A181" s="195" t="s">
        <v>225</v>
      </c>
      <c r="B181" s="196" t="s">
        <v>226</v>
      </c>
      <c r="C181" s="191" t="s">
        <v>235</v>
      </c>
      <c r="D181" s="197" t="s">
        <v>26</v>
      </c>
      <c r="E181" s="193">
        <f>12-6</f>
        <v>6</v>
      </c>
      <c r="F181" s="198"/>
      <c r="G181" s="198">
        <f>E181*F181</f>
        <v>0</v>
      </c>
      <c r="H181" s="264"/>
      <c r="I181" s="250"/>
      <c r="P181" s="245"/>
    </row>
    <row r="182" spans="1:123" ht="12" customHeight="1" x14ac:dyDescent="0.2">
      <c r="A182" s="195"/>
      <c r="B182" s="196"/>
      <c r="C182" s="191"/>
      <c r="D182" s="197"/>
      <c r="E182" s="193"/>
      <c r="F182" s="198"/>
      <c r="G182" s="198"/>
      <c r="H182" s="264"/>
      <c r="I182" s="250"/>
      <c r="P182" s="245"/>
    </row>
    <row r="183" spans="1:123" ht="24" customHeight="1" x14ac:dyDescent="0.2">
      <c r="A183" s="195" t="s">
        <v>178</v>
      </c>
      <c r="B183" s="196" t="s">
        <v>227</v>
      </c>
      <c r="C183" s="191"/>
      <c r="D183" s="197" t="s">
        <v>26</v>
      </c>
      <c r="E183" s="193">
        <v>3</v>
      </c>
      <c r="F183" s="198"/>
      <c r="G183" s="198">
        <f>+E183*F183</f>
        <v>0</v>
      </c>
      <c r="H183" s="260"/>
      <c r="M183" s="245"/>
    </row>
    <row r="184" spans="1:123" ht="12" customHeight="1" x14ac:dyDescent="0.2">
      <c r="A184" s="195"/>
      <c r="B184" s="196"/>
      <c r="C184" s="191"/>
      <c r="D184" s="197"/>
      <c r="E184" s="193"/>
      <c r="F184" s="198"/>
      <c r="G184" s="198"/>
      <c r="H184" s="264"/>
      <c r="I184" s="250"/>
      <c r="P184" s="245"/>
    </row>
    <row r="185" spans="1:123" x14ac:dyDescent="0.2">
      <c r="A185" s="195" t="s">
        <v>123</v>
      </c>
      <c r="B185" s="196" t="s">
        <v>124</v>
      </c>
      <c r="C185" s="191"/>
      <c r="D185" s="197" t="s">
        <v>26</v>
      </c>
      <c r="E185" s="193">
        <v>6</v>
      </c>
      <c r="F185" s="198"/>
      <c r="G185" s="198">
        <f>E185*F185</f>
        <v>0</v>
      </c>
      <c r="H185" s="264"/>
      <c r="I185" s="250"/>
      <c r="P185" s="245"/>
    </row>
    <row r="186" spans="1:123" x14ac:dyDescent="0.2">
      <c r="A186" s="195"/>
      <c r="B186" s="196"/>
      <c r="C186" s="191"/>
      <c r="D186" s="197"/>
      <c r="E186" s="193"/>
      <c r="F186" s="198"/>
      <c r="G186" s="198"/>
      <c r="H186" s="264"/>
      <c r="I186" s="250"/>
      <c r="P186" s="245"/>
    </row>
    <row r="187" spans="1:123" ht="14.25" customHeight="1" x14ac:dyDescent="0.2">
      <c r="A187" s="195" t="s">
        <v>174</v>
      </c>
      <c r="B187" s="196" t="s">
        <v>175</v>
      </c>
      <c r="C187" s="191"/>
      <c r="D187" s="197" t="s">
        <v>26</v>
      </c>
      <c r="E187" s="222">
        <v>3</v>
      </c>
      <c r="F187" s="198"/>
      <c r="G187" s="198">
        <f>+E187*F187</f>
        <v>0</v>
      </c>
      <c r="H187" s="260"/>
      <c r="M187" s="245"/>
    </row>
    <row r="188" spans="1:123" ht="14.25" customHeight="1" x14ac:dyDescent="0.2">
      <c r="A188" s="195"/>
      <c r="B188" s="196"/>
      <c r="C188" s="191"/>
      <c r="D188" s="197"/>
      <c r="E188" s="222"/>
      <c r="F188" s="198"/>
      <c r="G188" s="198"/>
      <c r="H188" s="260"/>
      <c r="M188" s="245"/>
    </row>
    <row r="189" spans="1:123" ht="22.5" x14ac:dyDescent="0.2">
      <c r="A189" s="195" t="s">
        <v>176</v>
      </c>
      <c r="B189" s="196" t="s">
        <v>177</v>
      </c>
      <c r="C189" s="191"/>
      <c r="D189" s="197" t="s">
        <v>26</v>
      </c>
      <c r="E189" s="222">
        <v>6</v>
      </c>
      <c r="F189" s="198"/>
      <c r="G189" s="198">
        <f>E189*F189</f>
        <v>0</v>
      </c>
      <c r="H189" s="264"/>
      <c r="I189" s="250"/>
      <c r="P189" s="245"/>
    </row>
    <row r="190" spans="1:123" x14ac:dyDescent="0.2">
      <c r="A190" s="195"/>
      <c r="B190" s="196"/>
      <c r="C190" s="191"/>
      <c r="D190" s="197"/>
      <c r="E190" s="222"/>
      <c r="F190" s="198"/>
      <c r="G190" s="198"/>
      <c r="H190" s="264"/>
      <c r="I190" s="250"/>
      <c r="P190" s="245"/>
    </row>
    <row r="191" spans="1:123" ht="24" customHeight="1" x14ac:dyDescent="0.2">
      <c r="A191" s="195" t="s">
        <v>126</v>
      </c>
      <c r="B191" s="196" t="s">
        <v>127</v>
      </c>
      <c r="C191" s="191"/>
      <c r="D191" s="197" t="s">
        <v>26</v>
      </c>
      <c r="E191" s="222">
        <v>6</v>
      </c>
      <c r="F191" s="198"/>
      <c r="G191" s="198">
        <f>E191*F191</f>
        <v>0</v>
      </c>
      <c r="H191" s="264"/>
      <c r="I191" s="250"/>
      <c r="P191" s="245"/>
    </row>
    <row r="192" spans="1:123" ht="12" customHeight="1" x14ac:dyDescent="0.2">
      <c r="A192" s="195"/>
      <c r="B192" s="196"/>
      <c r="C192" s="191"/>
      <c r="D192" s="197"/>
      <c r="E192" s="222"/>
      <c r="F192" s="198"/>
      <c r="G192" s="198"/>
      <c r="H192" s="264"/>
      <c r="I192" s="250"/>
      <c r="P192" s="245"/>
    </row>
    <row r="193" spans="1:126" ht="24" customHeight="1" x14ac:dyDescent="0.2">
      <c r="A193" s="195" t="s">
        <v>229</v>
      </c>
      <c r="B193" s="196" t="s">
        <v>228</v>
      </c>
      <c r="C193" s="191"/>
      <c r="D193" s="197" t="s">
        <v>26</v>
      </c>
      <c r="E193" s="222">
        <v>3</v>
      </c>
      <c r="F193" s="198"/>
      <c r="G193" s="198">
        <f>E193*F193</f>
        <v>0</v>
      </c>
      <c r="H193" s="264"/>
      <c r="I193" s="250"/>
      <c r="P193" s="245"/>
    </row>
    <row r="194" spans="1:126" ht="12" customHeight="1" x14ac:dyDescent="0.2">
      <c r="A194" s="195"/>
      <c r="B194" s="196"/>
      <c r="C194" s="191"/>
      <c r="D194" s="197"/>
      <c r="E194" s="222"/>
      <c r="F194" s="198"/>
      <c r="G194" s="198"/>
      <c r="H194" s="264"/>
      <c r="I194" s="250"/>
      <c r="P194" s="245"/>
    </row>
    <row r="195" spans="1:126" ht="60" customHeight="1" x14ac:dyDescent="0.2">
      <c r="A195" s="195" t="s">
        <v>151</v>
      </c>
      <c r="B195" s="196" t="s">
        <v>232</v>
      </c>
      <c r="C195" s="191"/>
      <c r="D195" s="197" t="s">
        <v>26</v>
      </c>
      <c r="E195" s="193">
        <v>1</v>
      </c>
      <c r="F195" s="198"/>
      <c r="G195" s="198">
        <f>E195*F195</f>
        <v>0</v>
      </c>
      <c r="H195" s="260"/>
      <c r="M195" s="245"/>
    </row>
    <row r="196" spans="1:126" ht="12" customHeight="1" x14ac:dyDescent="0.2">
      <c r="A196" s="195"/>
      <c r="B196" s="196"/>
      <c r="C196" s="191"/>
      <c r="D196" s="197"/>
      <c r="E196" s="222"/>
      <c r="F196" s="198"/>
      <c r="G196" s="198"/>
      <c r="H196" s="264"/>
      <c r="I196" s="250"/>
      <c r="P196" s="245"/>
    </row>
    <row r="197" spans="1:126" ht="12" customHeight="1" x14ac:dyDescent="0.2">
      <c r="A197" s="195" t="s">
        <v>151</v>
      </c>
      <c r="B197" s="196" t="s">
        <v>190</v>
      </c>
      <c r="C197" s="191"/>
      <c r="D197" s="197" t="s">
        <v>26</v>
      </c>
      <c r="E197" s="193">
        <v>5</v>
      </c>
      <c r="F197" s="198"/>
      <c r="G197" s="198">
        <f>E197*F197</f>
        <v>0</v>
      </c>
      <c r="H197" s="264"/>
      <c r="I197" s="250"/>
      <c r="J197" s="219"/>
      <c r="K197" s="172"/>
      <c r="L197" s="172"/>
      <c r="M197" s="172"/>
      <c r="N197" s="172"/>
      <c r="O197" s="172"/>
      <c r="P197" s="245"/>
      <c r="Q197" s="172"/>
      <c r="R197" s="172"/>
      <c r="S197" s="172"/>
      <c r="T197" s="172"/>
      <c r="U197" s="172"/>
      <c r="V197" s="172"/>
      <c r="W197" s="172"/>
      <c r="X197" s="172"/>
      <c r="Y197" s="172"/>
      <c r="Z197" s="172"/>
      <c r="AA197" s="172"/>
      <c r="AB197" s="172"/>
      <c r="AC197" s="172"/>
      <c r="AD197" s="172"/>
      <c r="AE197" s="172"/>
      <c r="AF197" s="172"/>
      <c r="AG197" s="172"/>
      <c r="AH197" s="172"/>
      <c r="AI197" s="172"/>
      <c r="AJ197" s="172"/>
      <c r="AK197" s="172"/>
      <c r="AL197" s="172"/>
      <c r="AM197" s="172"/>
      <c r="AN197" s="172"/>
      <c r="AO197" s="172"/>
      <c r="AP197" s="172"/>
      <c r="AQ197" s="172"/>
      <c r="AR197" s="172"/>
      <c r="AS197" s="172"/>
      <c r="AT197" s="172"/>
      <c r="AU197" s="172"/>
      <c r="AV197" s="172"/>
      <c r="AW197" s="172"/>
      <c r="AX197" s="172"/>
      <c r="AY197" s="172"/>
      <c r="AZ197" s="172"/>
      <c r="BA197" s="172"/>
      <c r="BB197" s="172"/>
      <c r="BC197" s="172"/>
      <c r="BD197" s="172"/>
      <c r="BE197" s="172"/>
      <c r="BF197" s="172"/>
      <c r="BG197" s="172"/>
      <c r="BH197" s="172"/>
      <c r="BI197" s="172"/>
      <c r="BJ197" s="172"/>
      <c r="BK197" s="172"/>
      <c r="BL197" s="172"/>
      <c r="BM197" s="172"/>
      <c r="BN197" s="172"/>
      <c r="BO197" s="172"/>
      <c r="BP197" s="172"/>
      <c r="BQ197" s="172"/>
      <c r="BR197" s="172"/>
      <c r="BS197" s="172"/>
      <c r="BT197" s="172"/>
      <c r="BU197" s="172"/>
      <c r="BV197" s="172"/>
      <c r="BW197" s="172"/>
      <c r="BX197" s="172"/>
      <c r="BY197" s="172"/>
      <c r="BZ197" s="172"/>
      <c r="CA197" s="172"/>
      <c r="CB197" s="172"/>
      <c r="CC197" s="172"/>
      <c r="CD197" s="172"/>
      <c r="CE197" s="172"/>
      <c r="CF197" s="172"/>
      <c r="CG197" s="172"/>
      <c r="CH197" s="172"/>
      <c r="CI197" s="172"/>
      <c r="CJ197" s="172"/>
      <c r="CK197" s="172"/>
      <c r="CL197" s="172"/>
      <c r="CM197" s="172"/>
      <c r="CN197" s="172"/>
      <c r="CO197" s="172"/>
      <c r="CP197" s="172"/>
      <c r="CQ197" s="172"/>
      <c r="CR197" s="172"/>
      <c r="CS197" s="172"/>
      <c r="CT197" s="172"/>
      <c r="CU197" s="172"/>
      <c r="CV197" s="172"/>
      <c r="CW197" s="172"/>
      <c r="CX197" s="172"/>
      <c r="CY197" s="172"/>
      <c r="CZ197" s="172"/>
      <c r="DA197" s="172"/>
      <c r="DB197" s="172"/>
      <c r="DC197" s="172"/>
      <c r="DD197" s="172"/>
      <c r="DE197" s="172"/>
      <c r="DF197" s="172"/>
      <c r="DG197" s="172"/>
      <c r="DH197" s="172"/>
      <c r="DI197" s="172"/>
      <c r="DJ197" s="172"/>
      <c r="DK197" s="172"/>
      <c r="DL197" s="172"/>
      <c r="DM197" s="172"/>
      <c r="DN197" s="172"/>
      <c r="DO197" s="172"/>
      <c r="DP197" s="172"/>
      <c r="DQ197" s="172"/>
      <c r="DR197" s="172"/>
      <c r="DS197" s="172"/>
      <c r="DT197" s="172"/>
      <c r="DU197" s="172"/>
      <c r="DV197" s="172"/>
    </row>
    <row r="198" spans="1:126" ht="12" customHeight="1" thickBot="1" x14ac:dyDescent="0.25">
      <c r="A198" s="226"/>
      <c r="B198" s="227"/>
      <c r="C198" s="237"/>
      <c r="D198" s="229"/>
      <c r="E198" s="202"/>
      <c r="F198" s="200"/>
      <c r="G198" s="254"/>
      <c r="H198" s="260"/>
      <c r="M198" s="245"/>
    </row>
    <row r="199" spans="1:126" ht="15" customHeight="1" thickTop="1" x14ac:dyDescent="0.2">
      <c r="A199" s="341" t="s">
        <v>121</v>
      </c>
      <c r="B199" s="342" t="s">
        <v>125</v>
      </c>
      <c r="C199" s="238"/>
      <c r="D199" s="231"/>
      <c r="E199" s="239"/>
      <c r="F199" s="240"/>
      <c r="G199" s="325">
        <f>SUM(G181:G198)</f>
        <v>0</v>
      </c>
      <c r="H199" s="270"/>
      <c r="I199" s="208"/>
      <c r="J199" s="172"/>
      <c r="K199" s="172"/>
      <c r="L199" s="172"/>
      <c r="M199" s="245"/>
      <c r="N199" s="172"/>
      <c r="O199" s="172"/>
      <c r="P199" s="172"/>
      <c r="Q199" s="172"/>
      <c r="R199" s="172"/>
      <c r="S199" s="172"/>
      <c r="T199" s="172"/>
      <c r="U199" s="172"/>
      <c r="V199" s="172"/>
      <c r="W199" s="172"/>
      <c r="X199" s="172"/>
      <c r="Y199" s="172"/>
      <c r="Z199" s="172"/>
      <c r="AA199" s="172"/>
      <c r="AB199" s="172"/>
      <c r="AC199" s="172"/>
      <c r="AD199" s="172"/>
      <c r="AE199" s="172"/>
      <c r="AF199" s="172"/>
      <c r="AG199" s="172"/>
      <c r="AH199" s="172"/>
      <c r="AI199" s="172"/>
      <c r="AJ199" s="172"/>
      <c r="AK199" s="172"/>
      <c r="AL199" s="172"/>
      <c r="AM199" s="172"/>
      <c r="AN199" s="172"/>
      <c r="AO199" s="172"/>
      <c r="AP199" s="172"/>
      <c r="AQ199" s="172"/>
      <c r="AR199" s="172"/>
      <c r="AS199" s="172"/>
      <c r="AT199" s="172"/>
      <c r="AU199" s="172"/>
      <c r="AV199" s="172"/>
      <c r="AW199" s="172"/>
      <c r="AX199" s="172"/>
      <c r="AY199" s="172"/>
      <c r="AZ199" s="172"/>
      <c r="BA199" s="172"/>
      <c r="BB199" s="172"/>
      <c r="BC199" s="172"/>
      <c r="BD199" s="172"/>
      <c r="BE199" s="172"/>
      <c r="BF199" s="172"/>
      <c r="BG199" s="172"/>
      <c r="BH199" s="172"/>
      <c r="BI199" s="172"/>
      <c r="BJ199" s="172"/>
      <c r="BK199" s="172"/>
      <c r="BL199" s="172"/>
      <c r="BM199" s="172"/>
      <c r="BN199" s="172"/>
      <c r="BO199" s="172"/>
      <c r="BP199" s="172"/>
      <c r="BQ199" s="172"/>
      <c r="BR199" s="172"/>
      <c r="BS199" s="172"/>
      <c r="BT199" s="172"/>
      <c r="BU199" s="172"/>
      <c r="BV199" s="172"/>
      <c r="BW199" s="172"/>
      <c r="BX199" s="172"/>
      <c r="BY199" s="172"/>
      <c r="BZ199" s="172"/>
      <c r="CA199" s="172"/>
      <c r="CB199" s="172"/>
      <c r="CC199" s="172"/>
      <c r="CD199" s="172"/>
      <c r="CE199" s="172"/>
      <c r="CF199" s="172"/>
      <c r="CG199" s="172"/>
      <c r="CH199" s="172"/>
      <c r="CI199" s="172"/>
      <c r="CJ199" s="172"/>
      <c r="CK199" s="172"/>
      <c r="CL199" s="172"/>
      <c r="CM199" s="172"/>
      <c r="CN199" s="172"/>
      <c r="CO199" s="172"/>
      <c r="CP199" s="172"/>
      <c r="CQ199" s="172"/>
      <c r="CR199" s="172"/>
      <c r="CS199" s="172"/>
      <c r="CT199" s="172"/>
      <c r="CU199" s="172"/>
      <c r="CV199" s="172"/>
      <c r="CW199" s="172"/>
      <c r="CX199" s="172"/>
      <c r="CY199" s="172"/>
      <c r="CZ199" s="172"/>
      <c r="DA199" s="172"/>
      <c r="DB199" s="172"/>
      <c r="DC199" s="172"/>
      <c r="DD199" s="172"/>
      <c r="DE199" s="172"/>
      <c r="DF199" s="172"/>
      <c r="DG199" s="172"/>
      <c r="DH199" s="172"/>
      <c r="DI199" s="172"/>
      <c r="DJ199" s="172"/>
      <c r="DK199" s="172"/>
      <c r="DL199" s="172"/>
      <c r="DM199" s="172"/>
      <c r="DN199" s="172"/>
      <c r="DO199" s="172"/>
      <c r="DP199" s="172"/>
      <c r="DQ199" s="172"/>
      <c r="DR199" s="172"/>
      <c r="DS199" s="172"/>
    </row>
    <row r="200" spans="1:126" ht="15" customHeight="1" x14ac:dyDescent="0.2">
      <c r="A200" s="328"/>
      <c r="B200" s="274"/>
      <c r="C200" s="275"/>
      <c r="D200" s="327"/>
      <c r="E200" s="243"/>
      <c r="F200" s="244"/>
      <c r="G200" s="367"/>
      <c r="H200" s="270"/>
      <c r="I200" s="208"/>
      <c r="J200" s="172"/>
      <c r="K200" s="172"/>
      <c r="L200" s="172"/>
      <c r="M200" s="245"/>
      <c r="N200" s="172"/>
      <c r="O200" s="172"/>
      <c r="P200" s="172"/>
      <c r="Q200" s="172"/>
      <c r="R200" s="172"/>
      <c r="S200" s="172"/>
      <c r="T200" s="172"/>
      <c r="U200" s="172"/>
      <c r="V200" s="172"/>
      <c r="W200" s="172"/>
      <c r="X200" s="172"/>
      <c r="Y200" s="172"/>
      <c r="Z200" s="172"/>
      <c r="AA200" s="172"/>
      <c r="AB200" s="172"/>
      <c r="AC200" s="172"/>
      <c r="AD200" s="172"/>
      <c r="AE200" s="172"/>
      <c r="AF200" s="172"/>
      <c r="AG200" s="172"/>
      <c r="AH200" s="172"/>
      <c r="AI200" s="172"/>
      <c r="AJ200" s="172"/>
      <c r="AK200" s="172"/>
      <c r="AL200" s="172"/>
      <c r="AM200" s="172"/>
      <c r="AN200" s="172"/>
      <c r="AO200" s="172"/>
      <c r="AP200" s="172"/>
      <c r="AQ200" s="172"/>
      <c r="AR200" s="172"/>
      <c r="AS200" s="172"/>
      <c r="AT200" s="172"/>
      <c r="AU200" s="172"/>
      <c r="AV200" s="172"/>
      <c r="AW200" s="172"/>
      <c r="AX200" s="172"/>
      <c r="AY200" s="172"/>
      <c r="AZ200" s="172"/>
      <c r="BA200" s="172"/>
      <c r="BB200" s="172"/>
      <c r="BC200" s="172"/>
      <c r="BD200" s="172"/>
      <c r="BE200" s="172"/>
      <c r="BF200" s="172"/>
      <c r="BG200" s="172"/>
      <c r="BH200" s="172"/>
      <c r="BI200" s="172"/>
      <c r="BJ200" s="172"/>
      <c r="BK200" s="172"/>
      <c r="BL200" s="172"/>
      <c r="BM200" s="172"/>
      <c r="BN200" s="172"/>
      <c r="BO200" s="172"/>
      <c r="BP200" s="172"/>
      <c r="BQ200" s="172"/>
      <c r="BR200" s="172"/>
      <c r="BS200" s="172"/>
      <c r="BT200" s="172"/>
      <c r="BU200" s="172"/>
      <c r="BV200" s="172"/>
      <c r="BW200" s="172"/>
      <c r="BX200" s="172"/>
      <c r="BY200" s="172"/>
      <c r="BZ200" s="172"/>
      <c r="CA200" s="172"/>
      <c r="CB200" s="172"/>
      <c r="CC200" s="172"/>
      <c r="CD200" s="172"/>
      <c r="CE200" s="172"/>
      <c r="CF200" s="172"/>
      <c r="CG200" s="172"/>
      <c r="CH200" s="172"/>
      <c r="CI200" s="172"/>
      <c r="CJ200" s="172"/>
      <c r="CK200" s="172"/>
      <c r="CL200" s="172"/>
      <c r="CM200" s="172"/>
      <c r="CN200" s="172"/>
      <c r="CO200" s="172"/>
      <c r="CP200" s="172"/>
      <c r="CQ200" s="172"/>
      <c r="CR200" s="172"/>
      <c r="CS200" s="172"/>
      <c r="CT200" s="172"/>
      <c r="CU200" s="172"/>
      <c r="CV200" s="172"/>
      <c r="CW200" s="172"/>
      <c r="CX200" s="172"/>
      <c r="CY200" s="172"/>
      <c r="CZ200" s="172"/>
      <c r="DA200" s="172"/>
      <c r="DB200" s="172"/>
      <c r="DC200" s="172"/>
      <c r="DD200" s="172"/>
      <c r="DE200" s="172"/>
      <c r="DF200" s="172"/>
      <c r="DG200" s="172"/>
      <c r="DH200" s="172"/>
      <c r="DI200" s="172"/>
      <c r="DJ200" s="172"/>
      <c r="DK200" s="172"/>
      <c r="DL200" s="172"/>
      <c r="DM200" s="172"/>
      <c r="DN200" s="172"/>
      <c r="DO200" s="172"/>
      <c r="DP200" s="172"/>
      <c r="DQ200" s="172"/>
      <c r="DR200" s="172"/>
      <c r="DS200" s="172"/>
    </row>
    <row r="201" spans="1:126" ht="27.75" customHeight="1" x14ac:dyDescent="0.2">
      <c r="A201" s="328" t="s">
        <v>186</v>
      </c>
      <c r="B201" s="320" t="s">
        <v>187</v>
      </c>
      <c r="C201" s="276"/>
      <c r="D201" s="277"/>
      <c r="E201" s="193"/>
      <c r="F201" s="253"/>
      <c r="G201" s="198"/>
      <c r="H201" s="278"/>
      <c r="I201" s="250"/>
    </row>
    <row r="202" spans="1:126" ht="12" customHeight="1" x14ac:dyDescent="0.2">
      <c r="A202" s="328"/>
      <c r="B202" s="194"/>
      <c r="C202" s="276"/>
      <c r="D202" s="327"/>
      <c r="E202" s="193"/>
      <c r="F202" s="253"/>
      <c r="G202" s="198"/>
      <c r="H202" s="278"/>
      <c r="I202" s="250"/>
    </row>
    <row r="203" spans="1:126" ht="60" customHeight="1" x14ac:dyDescent="0.2">
      <c r="A203" s="195" t="s">
        <v>189</v>
      </c>
      <c r="B203" s="368" t="s">
        <v>404</v>
      </c>
      <c r="C203" s="276"/>
      <c r="D203" s="369" t="s">
        <v>26</v>
      </c>
      <c r="E203" s="193">
        <v>2</v>
      </c>
      <c r="F203" s="198"/>
      <c r="G203" s="198">
        <f>+E203*F203</f>
        <v>0</v>
      </c>
      <c r="H203" s="278"/>
      <c r="I203" s="250"/>
    </row>
    <row r="204" spans="1:126" ht="12" customHeight="1" thickBot="1" x14ac:dyDescent="0.25">
      <c r="A204" s="254"/>
      <c r="B204" s="254"/>
      <c r="C204" s="279"/>
      <c r="D204" s="254"/>
      <c r="E204" s="280"/>
      <c r="F204" s="254"/>
      <c r="G204" s="272"/>
      <c r="H204" s="260"/>
      <c r="I204" s="245"/>
    </row>
    <row r="205" spans="1:126" ht="24" customHeight="1" thickTop="1" x14ac:dyDescent="0.2">
      <c r="A205" s="341" t="s">
        <v>186</v>
      </c>
      <c r="B205" s="342" t="s">
        <v>188</v>
      </c>
      <c r="C205" s="281"/>
      <c r="D205" s="282"/>
      <c r="E205" s="206"/>
      <c r="F205" s="207"/>
      <c r="G205" s="370">
        <f>SUM(G203:G204)</f>
        <v>0</v>
      </c>
      <c r="H205" s="371"/>
      <c r="I205" s="372"/>
    </row>
    <row r="206" spans="1:126" ht="6" customHeight="1" thickBot="1" x14ac:dyDescent="0.25">
      <c r="C206" s="220"/>
      <c r="E206" s="222"/>
      <c r="F206" s="220"/>
      <c r="G206" s="283"/>
      <c r="H206" s="260"/>
    </row>
    <row r="207" spans="1:126" ht="15" customHeight="1" thickBot="1" x14ac:dyDescent="0.25">
      <c r="A207" s="335" t="s">
        <v>69</v>
      </c>
      <c r="B207" s="336" t="s">
        <v>2</v>
      </c>
      <c r="C207" s="235"/>
      <c r="D207" s="235"/>
      <c r="E207" s="352"/>
      <c r="F207" s="235"/>
      <c r="G207" s="373">
        <f>G155+G161+G177+G199+G205</f>
        <v>0</v>
      </c>
    </row>
    <row r="208" spans="1:126" ht="11.25" customHeight="1" x14ac:dyDescent="0.2">
      <c r="A208" s="374"/>
      <c r="B208" s="375"/>
      <c r="C208" s="284"/>
      <c r="D208" s="362"/>
      <c r="E208" s="376"/>
      <c r="F208" s="284"/>
      <c r="G208" s="377"/>
    </row>
    <row r="209" spans="1:124" ht="15" customHeight="1" x14ac:dyDescent="0.2">
      <c r="A209" s="319" t="s">
        <v>3</v>
      </c>
      <c r="B209" s="339" t="s">
        <v>4</v>
      </c>
      <c r="C209" s="181"/>
      <c r="D209" s="181"/>
      <c r="E209" s="248"/>
      <c r="F209" s="285"/>
      <c r="G209" s="261"/>
      <c r="H209" s="172"/>
      <c r="I209" s="172"/>
      <c r="J209" s="172"/>
      <c r="K209" s="172"/>
      <c r="L209" s="172"/>
      <c r="M209" s="172"/>
      <c r="N209" s="172"/>
      <c r="O209" s="172"/>
      <c r="P209" s="172"/>
      <c r="Q209" s="172"/>
      <c r="R209" s="172"/>
      <c r="S209" s="172"/>
      <c r="T209" s="172"/>
      <c r="U209" s="172"/>
      <c r="V209" s="172"/>
      <c r="W209" s="172"/>
      <c r="X209" s="172"/>
      <c r="Y209" s="172"/>
      <c r="Z209" s="172"/>
      <c r="AA209" s="172"/>
      <c r="AB209" s="172"/>
      <c r="AC209" s="172"/>
      <c r="AD209" s="172"/>
      <c r="AE209" s="172"/>
      <c r="AF209" s="172"/>
      <c r="AG209" s="172"/>
      <c r="AH209" s="172"/>
      <c r="AI209" s="172"/>
      <c r="AJ209" s="172"/>
      <c r="AK209" s="172"/>
      <c r="AL209" s="172"/>
      <c r="AM209" s="172"/>
      <c r="AN209" s="172"/>
      <c r="AO209" s="172"/>
      <c r="AP209" s="172"/>
      <c r="AQ209" s="172"/>
      <c r="AR209" s="172"/>
      <c r="AS209" s="172"/>
      <c r="AT209" s="172"/>
      <c r="AU209" s="172"/>
      <c r="AV209" s="172"/>
      <c r="AW209" s="172"/>
      <c r="AX209" s="172"/>
      <c r="AY209" s="172"/>
      <c r="AZ209" s="172"/>
      <c r="BA209" s="172"/>
      <c r="BB209" s="172"/>
      <c r="BC209" s="172"/>
      <c r="BD209" s="172"/>
      <c r="BE209" s="172"/>
      <c r="BF209" s="172"/>
      <c r="BG209" s="172"/>
      <c r="BH209" s="172"/>
      <c r="BI209" s="172"/>
      <c r="BJ209" s="172"/>
      <c r="BK209" s="172"/>
      <c r="BL209" s="172"/>
      <c r="BM209" s="172"/>
      <c r="BN209" s="172"/>
      <c r="BO209" s="172"/>
      <c r="BP209" s="172"/>
      <c r="BQ209" s="172"/>
      <c r="BR209" s="172"/>
      <c r="BS209" s="172"/>
      <c r="BT209" s="172"/>
      <c r="BU209" s="172"/>
      <c r="BV209" s="172"/>
      <c r="BW209" s="172"/>
      <c r="BX209" s="172"/>
      <c r="BY209" s="172"/>
      <c r="BZ209" s="172"/>
      <c r="CA209" s="172"/>
      <c r="CB209" s="172"/>
      <c r="CC209" s="172"/>
      <c r="CD209" s="172"/>
      <c r="CE209" s="172"/>
      <c r="CF209" s="172"/>
      <c r="CG209" s="172"/>
      <c r="CH209" s="172"/>
      <c r="CI209" s="172"/>
      <c r="CJ209" s="172"/>
      <c r="CK209" s="172"/>
      <c r="CL209" s="172"/>
      <c r="CM209" s="172"/>
      <c r="CN209" s="172"/>
      <c r="CO209" s="172"/>
      <c r="CP209" s="172"/>
      <c r="CQ209" s="172"/>
      <c r="CR209" s="172"/>
      <c r="CS209" s="172"/>
      <c r="CT209" s="172"/>
      <c r="CU209" s="172"/>
      <c r="CV209" s="172"/>
      <c r="CW209" s="172"/>
      <c r="CX209" s="172"/>
      <c r="CY209" s="172"/>
      <c r="CZ209" s="172"/>
      <c r="DA209" s="172"/>
      <c r="DB209" s="172"/>
      <c r="DC209" s="172"/>
      <c r="DD209" s="172"/>
      <c r="DE209" s="172"/>
      <c r="DF209" s="172"/>
      <c r="DG209" s="172"/>
      <c r="DH209" s="172"/>
      <c r="DI209" s="172"/>
      <c r="DJ209" s="172"/>
      <c r="DK209" s="172"/>
      <c r="DL209" s="172"/>
      <c r="DM209" s="172"/>
      <c r="DN209" s="172"/>
      <c r="DO209" s="172"/>
      <c r="DP209" s="172"/>
      <c r="DQ209" s="172"/>
      <c r="DR209" s="172"/>
    </row>
    <row r="210" spans="1:124" ht="10.5" customHeight="1" x14ac:dyDescent="0.2">
      <c r="A210" s="361"/>
      <c r="B210" s="365"/>
      <c r="C210" s="181"/>
      <c r="D210" s="362"/>
      <c r="E210" s="248"/>
      <c r="F210" s="285"/>
      <c r="G210" s="261"/>
      <c r="H210" s="172"/>
      <c r="I210" s="172"/>
      <c r="J210" s="172"/>
      <c r="K210" s="172"/>
      <c r="L210" s="172"/>
      <c r="M210" s="172"/>
      <c r="N210" s="172"/>
      <c r="O210" s="172"/>
      <c r="P210" s="172"/>
      <c r="Q210" s="172"/>
      <c r="R210" s="172"/>
      <c r="S210" s="172"/>
      <c r="T210" s="172"/>
      <c r="U210" s="172"/>
      <c r="V210" s="172"/>
      <c r="W210" s="172"/>
      <c r="X210" s="172"/>
      <c r="Y210" s="172"/>
      <c r="Z210" s="172"/>
      <c r="AA210" s="172"/>
      <c r="AB210" s="172"/>
      <c r="AC210" s="172"/>
      <c r="AD210" s="172"/>
      <c r="AE210" s="172"/>
      <c r="AF210" s="172"/>
      <c r="AG210" s="172"/>
      <c r="AH210" s="172"/>
      <c r="AI210" s="172"/>
      <c r="AJ210" s="172"/>
      <c r="AK210" s="172"/>
      <c r="AL210" s="172"/>
      <c r="AM210" s="172"/>
      <c r="AN210" s="172"/>
      <c r="AO210" s="172"/>
      <c r="AP210" s="172"/>
      <c r="AQ210" s="172"/>
      <c r="AR210" s="172"/>
      <c r="AS210" s="172"/>
      <c r="AT210" s="172"/>
      <c r="AU210" s="172"/>
      <c r="AV210" s="172"/>
      <c r="AW210" s="172"/>
      <c r="AX210" s="172"/>
      <c r="AY210" s="172"/>
      <c r="AZ210" s="172"/>
      <c r="BA210" s="172"/>
      <c r="BB210" s="172"/>
      <c r="BC210" s="172"/>
      <c r="BD210" s="172"/>
      <c r="BE210" s="172"/>
      <c r="BF210" s="172"/>
      <c r="BG210" s="172"/>
      <c r="BH210" s="172"/>
      <c r="BI210" s="172"/>
      <c r="BJ210" s="172"/>
      <c r="BK210" s="172"/>
      <c r="BL210" s="172"/>
      <c r="BM210" s="172"/>
      <c r="BN210" s="172"/>
      <c r="BO210" s="172"/>
      <c r="BP210" s="172"/>
      <c r="BQ210" s="172"/>
      <c r="BR210" s="172"/>
      <c r="BS210" s="172"/>
      <c r="BT210" s="172"/>
      <c r="BU210" s="172"/>
      <c r="BV210" s="172"/>
      <c r="BW210" s="172"/>
      <c r="BX210" s="172"/>
      <c r="BY210" s="172"/>
      <c r="BZ210" s="172"/>
      <c r="CA210" s="172"/>
      <c r="CB210" s="172"/>
      <c r="CC210" s="172"/>
      <c r="CD210" s="172"/>
      <c r="CE210" s="172"/>
      <c r="CF210" s="172"/>
      <c r="CG210" s="172"/>
      <c r="CH210" s="172"/>
      <c r="CI210" s="172"/>
      <c r="CJ210" s="172"/>
      <c r="CK210" s="172"/>
      <c r="CL210" s="172"/>
      <c r="CM210" s="172"/>
      <c r="CN210" s="172"/>
      <c r="CO210" s="172"/>
      <c r="CP210" s="172"/>
      <c r="CQ210" s="172"/>
      <c r="CR210" s="172"/>
      <c r="CS210" s="172"/>
      <c r="CT210" s="172"/>
      <c r="CU210" s="172"/>
      <c r="CV210" s="172"/>
      <c r="CW210" s="172"/>
      <c r="CX210" s="172"/>
      <c r="CY210" s="172"/>
      <c r="CZ210" s="172"/>
      <c r="DA210" s="172"/>
      <c r="DB210" s="172"/>
      <c r="DC210" s="172"/>
      <c r="DD210" s="172"/>
      <c r="DE210" s="172"/>
      <c r="DF210" s="172"/>
      <c r="DG210" s="172"/>
      <c r="DH210" s="172"/>
      <c r="DI210" s="172"/>
      <c r="DJ210" s="172"/>
      <c r="DK210" s="172"/>
      <c r="DL210" s="172"/>
      <c r="DM210" s="172"/>
      <c r="DN210" s="172"/>
      <c r="DO210" s="172"/>
      <c r="DP210" s="172"/>
      <c r="DQ210" s="172"/>
      <c r="DR210" s="172"/>
    </row>
    <row r="211" spans="1:124" s="252" customFormat="1" ht="15" customHeight="1" x14ac:dyDescent="0.2">
      <c r="A211" s="328" t="s">
        <v>110</v>
      </c>
      <c r="B211" s="320" t="s">
        <v>111</v>
      </c>
      <c r="C211" s="181"/>
      <c r="D211" s="181"/>
      <c r="E211" s="241"/>
      <c r="F211" s="242"/>
      <c r="G211" s="218"/>
      <c r="H211" s="219"/>
      <c r="I211" s="219"/>
      <c r="J211" s="251"/>
      <c r="K211" s="251"/>
      <c r="L211" s="251"/>
      <c r="M211" s="251"/>
      <c r="N211" s="251"/>
      <c r="O211" s="251"/>
      <c r="P211" s="251"/>
      <c r="Q211" s="251"/>
      <c r="R211" s="251"/>
      <c r="S211" s="251"/>
      <c r="T211" s="251"/>
      <c r="U211" s="251"/>
      <c r="V211" s="251"/>
      <c r="W211" s="251"/>
      <c r="X211" s="251"/>
      <c r="Y211" s="251"/>
      <c r="Z211" s="251"/>
      <c r="AA211" s="251"/>
      <c r="AB211" s="251"/>
      <c r="AC211" s="251"/>
      <c r="AD211" s="251"/>
      <c r="AE211" s="251"/>
      <c r="AF211" s="251"/>
      <c r="AG211" s="251"/>
      <c r="AH211" s="251"/>
      <c r="AI211" s="251"/>
      <c r="AJ211" s="251"/>
      <c r="AK211" s="251"/>
      <c r="AL211" s="251"/>
      <c r="AM211" s="251"/>
      <c r="AN211" s="251"/>
      <c r="AO211" s="251"/>
      <c r="AP211" s="251"/>
      <c r="AQ211" s="251"/>
      <c r="AR211" s="251"/>
      <c r="AS211" s="251"/>
      <c r="AT211" s="251"/>
      <c r="AU211" s="251"/>
      <c r="AV211" s="251"/>
      <c r="AW211" s="251"/>
      <c r="AX211" s="251"/>
      <c r="AY211" s="251"/>
      <c r="AZ211" s="251"/>
      <c r="BA211" s="251"/>
      <c r="BB211" s="251"/>
      <c r="BC211" s="251"/>
      <c r="BD211" s="251"/>
      <c r="BE211" s="251"/>
      <c r="BF211" s="251"/>
      <c r="BG211" s="251"/>
      <c r="BH211" s="251"/>
      <c r="BI211" s="251"/>
      <c r="BJ211" s="251"/>
      <c r="BK211" s="251"/>
      <c r="BL211" s="251"/>
      <c r="BM211" s="251"/>
      <c r="BN211" s="251"/>
      <c r="BO211" s="251"/>
      <c r="BP211" s="251"/>
      <c r="BQ211" s="251"/>
      <c r="BR211" s="251"/>
      <c r="BS211" s="251"/>
      <c r="BT211" s="251"/>
      <c r="BU211" s="251"/>
      <c r="BV211" s="251"/>
      <c r="BW211" s="251"/>
      <c r="BX211" s="251"/>
      <c r="BY211" s="251"/>
      <c r="BZ211" s="251"/>
      <c r="CA211" s="251"/>
      <c r="CB211" s="251"/>
      <c r="CC211" s="251"/>
      <c r="CD211" s="251"/>
      <c r="CE211" s="251"/>
      <c r="CF211" s="251"/>
      <c r="CG211" s="251"/>
      <c r="CH211" s="251"/>
      <c r="CI211" s="251"/>
      <c r="CJ211" s="251"/>
      <c r="CK211" s="251"/>
      <c r="CL211" s="251"/>
      <c r="CM211" s="251"/>
      <c r="CN211" s="251"/>
      <c r="CO211" s="251"/>
      <c r="CP211" s="251"/>
      <c r="CQ211" s="251"/>
      <c r="CR211" s="251"/>
      <c r="CS211" s="251"/>
      <c r="CT211" s="251"/>
      <c r="CU211" s="251"/>
      <c r="CV211" s="251"/>
      <c r="CW211" s="251"/>
      <c r="CX211" s="251"/>
      <c r="CY211" s="251"/>
      <c r="CZ211" s="251"/>
      <c r="DA211" s="251"/>
      <c r="DB211" s="251"/>
      <c r="DC211" s="251"/>
      <c r="DD211" s="251"/>
      <c r="DE211" s="251"/>
      <c r="DF211" s="251"/>
      <c r="DG211" s="251"/>
      <c r="DH211" s="251"/>
      <c r="DI211" s="251"/>
      <c r="DJ211" s="251"/>
      <c r="DK211" s="251"/>
      <c r="DL211" s="251"/>
      <c r="DM211" s="251"/>
      <c r="DN211" s="251"/>
      <c r="DO211" s="251"/>
      <c r="DP211" s="251"/>
      <c r="DQ211" s="251"/>
      <c r="DR211" s="251"/>
    </row>
    <row r="212" spans="1:124" s="252" customFormat="1" ht="12.75" customHeight="1" x14ac:dyDescent="0.2">
      <c r="A212" s="328"/>
      <c r="B212" s="194"/>
      <c r="C212" s="181"/>
      <c r="D212" s="322"/>
      <c r="E212" s="241"/>
      <c r="F212" s="242"/>
      <c r="G212" s="218"/>
      <c r="H212" s="219"/>
      <c r="I212" s="219"/>
      <c r="J212" s="251"/>
      <c r="K212" s="251"/>
      <c r="L212" s="251"/>
      <c r="M212" s="251"/>
      <c r="N212" s="251"/>
      <c r="O212" s="251"/>
      <c r="P212" s="251"/>
      <c r="Q212" s="251"/>
      <c r="R212" s="251"/>
      <c r="S212" s="251"/>
      <c r="T212" s="251"/>
      <c r="U212" s="251"/>
      <c r="V212" s="251"/>
      <c r="W212" s="251"/>
      <c r="X212" s="251"/>
      <c r="Y212" s="251"/>
      <c r="Z212" s="251"/>
      <c r="AA212" s="251"/>
      <c r="AB212" s="251"/>
      <c r="AC212" s="251"/>
      <c r="AD212" s="251"/>
      <c r="AE212" s="251"/>
      <c r="AF212" s="251"/>
      <c r="AG212" s="251"/>
      <c r="AH212" s="251"/>
      <c r="AI212" s="251"/>
      <c r="AJ212" s="251"/>
      <c r="AK212" s="251"/>
      <c r="AL212" s="251"/>
      <c r="AM212" s="251"/>
      <c r="AN212" s="251"/>
      <c r="AO212" s="251"/>
      <c r="AP212" s="251"/>
      <c r="AQ212" s="251"/>
      <c r="AR212" s="251"/>
      <c r="AS212" s="251"/>
      <c r="AT212" s="251"/>
      <c r="AU212" s="251"/>
      <c r="AV212" s="251"/>
      <c r="AW212" s="251"/>
      <c r="AX212" s="251"/>
      <c r="AY212" s="251"/>
      <c r="AZ212" s="251"/>
      <c r="BA212" s="251"/>
      <c r="BB212" s="251"/>
      <c r="BC212" s="251"/>
      <c r="BD212" s="251"/>
      <c r="BE212" s="251"/>
      <c r="BF212" s="251"/>
      <c r="BG212" s="251"/>
      <c r="BH212" s="251"/>
      <c r="BI212" s="251"/>
      <c r="BJ212" s="251"/>
      <c r="BK212" s="251"/>
      <c r="BL212" s="251"/>
      <c r="BM212" s="251"/>
      <c r="BN212" s="251"/>
      <c r="BO212" s="251"/>
      <c r="BP212" s="251"/>
      <c r="BQ212" s="251"/>
      <c r="BR212" s="251"/>
      <c r="BS212" s="251"/>
      <c r="BT212" s="251"/>
      <c r="BU212" s="251"/>
      <c r="BV212" s="251"/>
      <c r="BW212" s="251"/>
      <c r="BX212" s="251"/>
      <c r="BY212" s="251"/>
      <c r="BZ212" s="251"/>
      <c r="CA212" s="251"/>
      <c r="CB212" s="251"/>
      <c r="CC212" s="251"/>
      <c r="CD212" s="251"/>
      <c r="CE212" s="251"/>
      <c r="CF212" s="251"/>
      <c r="CG212" s="251"/>
      <c r="CH212" s="251"/>
      <c r="CI212" s="251"/>
      <c r="CJ212" s="251"/>
      <c r="CK212" s="251"/>
      <c r="CL212" s="251"/>
      <c r="CM212" s="251"/>
      <c r="CN212" s="251"/>
      <c r="CO212" s="251"/>
      <c r="CP212" s="251"/>
      <c r="CQ212" s="251"/>
      <c r="CR212" s="251"/>
      <c r="CS212" s="251"/>
      <c r="CT212" s="251"/>
      <c r="CU212" s="251"/>
      <c r="CV212" s="251"/>
      <c r="CW212" s="251"/>
      <c r="CX212" s="251"/>
      <c r="CY212" s="251"/>
      <c r="CZ212" s="251"/>
      <c r="DA212" s="251"/>
      <c r="DB212" s="251"/>
      <c r="DC212" s="251"/>
      <c r="DD212" s="251"/>
      <c r="DE212" s="251"/>
      <c r="DF212" s="251"/>
      <c r="DG212" s="251"/>
      <c r="DH212" s="251"/>
      <c r="DI212" s="251"/>
      <c r="DJ212" s="251"/>
      <c r="DK212" s="251"/>
      <c r="DL212" s="251"/>
      <c r="DM212" s="251"/>
      <c r="DN212" s="251"/>
      <c r="DO212" s="251"/>
      <c r="DP212" s="251"/>
      <c r="DQ212" s="251"/>
      <c r="DR212" s="251"/>
    </row>
    <row r="213" spans="1:124" s="252" customFormat="1" ht="24.95" customHeight="1" x14ac:dyDescent="0.2">
      <c r="A213" s="195" t="s">
        <v>129</v>
      </c>
      <c r="B213" s="196" t="s">
        <v>130</v>
      </c>
      <c r="C213" s="191"/>
      <c r="D213" s="197" t="s">
        <v>26</v>
      </c>
      <c r="E213" s="193">
        <v>6</v>
      </c>
      <c r="F213" s="198"/>
      <c r="G213" s="198">
        <f>E213*F213</f>
        <v>0</v>
      </c>
      <c r="H213" s="219"/>
      <c r="I213" s="219"/>
      <c r="J213" s="219"/>
      <c r="K213" s="251"/>
      <c r="L213" s="251"/>
      <c r="M213" s="251"/>
      <c r="N213" s="251"/>
      <c r="O213" s="251"/>
      <c r="P213" s="251"/>
      <c r="Q213" s="251"/>
      <c r="R213" s="251"/>
      <c r="S213" s="251"/>
      <c r="T213" s="251"/>
      <c r="U213" s="251"/>
      <c r="V213" s="251"/>
      <c r="W213" s="251"/>
      <c r="X213" s="251"/>
      <c r="Y213" s="251"/>
      <c r="Z213" s="251"/>
      <c r="AA213" s="251"/>
      <c r="AB213" s="251"/>
      <c r="AC213" s="251"/>
      <c r="AD213" s="251"/>
      <c r="AE213" s="251"/>
      <c r="AF213" s="251"/>
      <c r="AG213" s="251"/>
      <c r="AH213" s="251"/>
      <c r="AI213" s="251"/>
      <c r="AJ213" s="251"/>
      <c r="AK213" s="251"/>
      <c r="AL213" s="251"/>
      <c r="AM213" s="251"/>
      <c r="AN213" s="251"/>
      <c r="AO213" s="251"/>
      <c r="AP213" s="251"/>
      <c r="AQ213" s="251"/>
      <c r="AR213" s="251"/>
      <c r="AS213" s="251"/>
      <c r="AT213" s="251"/>
      <c r="AU213" s="251"/>
      <c r="AV213" s="251"/>
      <c r="AW213" s="251"/>
      <c r="AX213" s="251"/>
      <c r="AY213" s="251"/>
      <c r="AZ213" s="251"/>
      <c r="BA213" s="251"/>
      <c r="BB213" s="251"/>
      <c r="BC213" s="251"/>
      <c r="BD213" s="251"/>
      <c r="BE213" s="251"/>
      <c r="BF213" s="251"/>
      <c r="BG213" s="251"/>
      <c r="BH213" s="251"/>
      <c r="BI213" s="251"/>
      <c r="BJ213" s="251"/>
      <c r="BK213" s="251"/>
      <c r="BL213" s="251"/>
      <c r="BM213" s="251"/>
      <c r="BN213" s="251"/>
      <c r="BO213" s="251"/>
      <c r="BP213" s="251"/>
      <c r="BQ213" s="251"/>
      <c r="BR213" s="251"/>
      <c r="BS213" s="251"/>
      <c r="BT213" s="251"/>
      <c r="BU213" s="251"/>
      <c r="BV213" s="251"/>
      <c r="BW213" s="251"/>
      <c r="BX213" s="251"/>
      <c r="BY213" s="251"/>
      <c r="BZ213" s="251"/>
      <c r="CA213" s="251"/>
      <c r="CB213" s="251"/>
      <c r="CC213" s="251"/>
      <c r="CD213" s="251"/>
      <c r="CE213" s="251"/>
      <c r="CF213" s="251"/>
      <c r="CG213" s="251"/>
      <c r="CH213" s="251"/>
      <c r="CI213" s="251"/>
      <c r="CJ213" s="251"/>
      <c r="CK213" s="251"/>
      <c r="CL213" s="251"/>
      <c r="CM213" s="251"/>
      <c r="CN213" s="251"/>
      <c r="CO213" s="251"/>
      <c r="CP213" s="251"/>
      <c r="CQ213" s="251"/>
      <c r="CR213" s="251"/>
      <c r="CS213" s="251"/>
      <c r="CT213" s="251"/>
      <c r="CU213" s="251"/>
      <c r="CV213" s="251"/>
      <c r="CW213" s="251"/>
      <c r="CX213" s="251"/>
      <c r="CY213" s="251"/>
      <c r="CZ213" s="251"/>
      <c r="DA213" s="251"/>
      <c r="DB213" s="251"/>
      <c r="DC213" s="251"/>
      <c r="DD213" s="251"/>
      <c r="DE213" s="251"/>
      <c r="DF213" s="251"/>
      <c r="DG213" s="251"/>
      <c r="DH213" s="251"/>
      <c r="DI213" s="251"/>
      <c r="DJ213" s="251"/>
      <c r="DK213" s="251"/>
      <c r="DL213" s="251"/>
      <c r="DM213" s="251"/>
      <c r="DN213" s="251"/>
      <c r="DO213" s="251"/>
      <c r="DP213" s="251"/>
      <c r="DQ213" s="251"/>
      <c r="DR213" s="251"/>
      <c r="DS213" s="251"/>
      <c r="DT213" s="251"/>
    </row>
    <row r="214" spans="1:124" s="252" customFormat="1" ht="12" customHeight="1" x14ac:dyDescent="0.2">
      <c r="A214" s="195"/>
      <c r="B214" s="196"/>
      <c r="C214" s="191"/>
      <c r="D214" s="197"/>
      <c r="E214" s="193"/>
      <c r="F214" s="198"/>
      <c r="G214" s="198"/>
      <c r="H214" s="219"/>
      <c r="I214" s="219"/>
      <c r="J214" s="219"/>
      <c r="K214" s="251"/>
      <c r="L214" s="251"/>
      <c r="M214" s="251"/>
      <c r="N214" s="251"/>
      <c r="O214" s="251"/>
      <c r="P214" s="251"/>
      <c r="Q214" s="251"/>
      <c r="R214" s="251"/>
      <c r="S214" s="251"/>
      <c r="T214" s="251"/>
      <c r="U214" s="251"/>
      <c r="V214" s="251"/>
      <c r="W214" s="251"/>
      <c r="X214" s="251"/>
      <c r="Y214" s="251"/>
      <c r="Z214" s="251"/>
      <c r="AA214" s="251"/>
      <c r="AB214" s="251"/>
      <c r="AC214" s="251"/>
      <c r="AD214" s="251"/>
      <c r="AE214" s="251"/>
      <c r="AF214" s="251"/>
      <c r="AG214" s="251"/>
      <c r="AH214" s="251"/>
      <c r="AI214" s="251"/>
      <c r="AJ214" s="251"/>
      <c r="AK214" s="251"/>
      <c r="AL214" s="251"/>
      <c r="AM214" s="251"/>
      <c r="AN214" s="251"/>
      <c r="AO214" s="251"/>
      <c r="AP214" s="251"/>
      <c r="AQ214" s="251"/>
      <c r="AR214" s="251"/>
      <c r="AS214" s="251"/>
      <c r="AT214" s="251"/>
      <c r="AU214" s="251"/>
      <c r="AV214" s="251"/>
      <c r="AW214" s="251"/>
      <c r="AX214" s="251"/>
      <c r="AY214" s="251"/>
      <c r="AZ214" s="251"/>
      <c r="BA214" s="251"/>
      <c r="BB214" s="251"/>
      <c r="BC214" s="251"/>
      <c r="BD214" s="251"/>
      <c r="BE214" s="251"/>
      <c r="BF214" s="251"/>
      <c r="BG214" s="251"/>
      <c r="BH214" s="251"/>
      <c r="BI214" s="251"/>
      <c r="BJ214" s="251"/>
      <c r="BK214" s="251"/>
      <c r="BL214" s="251"/>
      <c r="BM214" s="251"/>
      <c r="BN214" s="251"/>
      <c r="BO214" s="251"/>
      <c r="BP214" s="251"/>
      <c r="BQ214" s="251"/>
      <c r="BR214" s="251"/>
      <c r="BS214" s="251"/>
      <c r="BT214" s="251"/>
      <c r="BU214" s="251"/>
      <c r="BV214" s="251"/>
      <c r="BW214" s="251"/>
      <c r="BX214" s="251"/>
      <c r="BY214" s="251"/>
      <c r="BZ214" s="251"/>
      <c r="CA214" s="251"/>
      <c r="CB214" s="251"/>
      <c r="CC214" s="251"/>
      <c r="CD214" s="251"/>
      <c r="CE214" s="251"/>
      <c r="CF214" s="251"/>
      <c r="CG214" s="251"/>
      <c r="CH214" s="251"/>
      <c r="CI214" s="251"/>
      <c r="CJ214" s="251"/>
      <c r="CK214" s="251"/>
      <c r="CL214" s="251"/>
      <c r="CM214" s="251"/>
      <c r="CN214" s="251"/>
      <c r="CO214" s="251"/>
      <c r="CP214" s="251"/>
      <c r="CQ214" s="251"/>
      <c r="CR214" s="251"/>
      <c r="CS214" s="251"/>
      <c r="CT214" s="251"/>
      <c r="CU214" s="251"/>
      <c r="CV214" s="251"/>
      <c r="CW214" s="251"/>
      <c r="CX214" s="251"/>
      <c r="CY214" s="251"/>
      <c r="CZ214" s="251"/>
      <c r="DA214" s="251"/>
      <c r="DB214" s="251"/>
      <c r="DC214" s="251"/>
      <c r="DD214" s="251"/>
      <c r="DE214" s="251"/>
      <c r="DF214" s="251"/>
      <c r="DG214" s="251"/>
      <c r="DH214" s="251"/>
      <c r="DI214" s="251"/>
      <c r="DJ214" s="251"/>
      <c r="DK214" s="251"/>
      <c r="DL214" s="251"/>
      <c r="DM214" s="251"/>
      <c r="DN214" s="251"/>
      <c r="DO214" s="251"/>
      <c r="DP214" s="251"/>
      <c r="DQ214" s="251"/>
      <c r="DR214" s="251"/>
      <c r="DS214" s="251"/>
      <c r="DT214" s="251"/>
    </row>
    <row r="215" spans="1:124" s="252" customFormat="1" ht="34.5" customHeight="1" x14ac:dyDescent="0.2">
      <c r="A215" s="195" t="s">
        <v>181</v>
      </c>
      <c r="B215" s="196" t="s">
        <v>180</v>
      </c>
      <c r="C215" s="191"/>
      <c r="D215" s="197" t="s">
        <v>26</v>
      </c>
      <c r="E215" s="193">
        <v>2</v>
      </c>
      <c r="F215" s="198"/>
      <c r="G215" s="198">
        <f>E215*F215</f>
        <v>0</v>
      </c>
      <c r="H215" s="219"/>
      <c r="I215" s="219"/>
      <c r="J215" s="219"/>
      <c r="K215" s="251"/>
      <c r="L215" s="251"/>
      <c r="M215" s="251"/>
      <c r="N215" s="251"/>
      <c r="O215" s="251"/>
      <c r="P215" s="251"/>
      <c r="Q215" s="251"/>
      <c r="R215" s="251"/>
      <c r="S215" s="251"/>
      <c r="T215" s="251"/>
      <c r="U215" s="251"/>
      <c r="V215" s="251"/>
      <c r="W215" s="251"/>
      <c r="X215" s="251"/>
      <c r="Y215" s="251"/>
      <c r="Z215" s="251"/>
      <c r="AA215" s="251"/>
      <c r="AB215" s="251"/>
      <c r="AC215" s="251"/>
      <c r="AD215" s="251"/>
      <c r="AE215" s="251"/>
      <c r="AF215" s="251"/>
      <c r="AG215" s="251"/>
      <c r="AH215" s="251"/>
      <c r="AI215" s="251"/>
      <c r="AJ215" s="251"/>
      <c r="AK215" s="251"/>
      <c r="AL215" s="251"/>
      <c r="AM215" s="251"/>
      <c r="AN215" s="251"/>
      <c r="AO215" s="251"/>
      <c r="AP215" s="251"/>
      <c r="AQ215" s="251"/>
      <c r="AR215" s="251"/>
      <c r="AS215" s="251"/>
      <c r="AT215" s="251"/>
      <c r="AU215" s="251"/>
      <c r="AV215" s="251"/>
      <c r="AW215" s="251"/>
      <c r="AX215" s="251"/>
      <c r="AY215" s="251"/>
      <c r="AZ215" s="251"/>
      <c r="BA215" s="251"/>
      <c r="BB215" s="251"/>
      <c r="BC215" s="251"/>
      <c r="BD215" s="251"/>
      <c r="BE215" s="251"/>
      <c r="BF215" s="251"/>
      <c r="BG215" s="251"/>
      <c r="BH215" s="251"/>
      <c r="BI215" s="251"/>
      <c r="BJ215" s="251"/>
      <c r="BK215" s="251"/>
      <c r="BL215" s="251"/>
      <c r="BM215" s="251"/>
      <c r="BN215" s="251"/>
      <c r="BO215" s="251"/>
      <c r="BP215" s="251"/>
      <c r="BQ215" s="251"/>
      <c r="BR215" s="251"/>
      <c r="BS215" s="251"/>
      <c r="BT215" s="251"/>
      <c r="BU215" s="251"/>
      <c r="BV215" s="251"/>
      <c r="BW215" s="251"/>
      <c r="BX215" s="251"/>
      <c r="BY215" s="251"/>
      <c r="BZ215" s="251"/>
      <c r="CA215" s="251"/>
      <c r="CB215" s="251"/>
      <c r="CC215" s="251"/>
      <c r="CD215" s="251"/>
      <c r="CE215" s="251"/>
      <c r="CF215" s="251"/>
      <c r="CG215" s="251"/>
      <c r="CH215" s="251"/>
      <c r="CI215" s="251"/>
      <c r="CJ215" s="251"/>
      <c r="CK215" s="251"/>
      <c r="CL215" s="251"/>
      <c r="CM215" s="251"/>
      <c r="CN215" s="251"/>
      <c r="CO215" s="251"/>
      <c r="CP215" s="251"/>
      <c r="CQ215" s="251"/>
      <c r="CR215" s="251"/>
      <c r="CS215" s="251"/>
      <c r="CT215" s="251"/>
      <c r="CU215" s="251"/>
      <c r="CV215" s="251"/>
      <c r="CW215" s="251"/>
      <c r="CX215" s="251"/>
      <c r="CY215" s="251"/>
      <c r="CZ215" s="251"/>
      <c r="DA215" s="251"/>
      <c r="DB215" s="251"/>
      <c r="DC215" s="251"/>
      <c r="DD215" s="251"/>
      <c r="DE215" s="251"/>
      <c r="DF215" s="251"/>
      <c r="DG215" s="251"/>
      <c r="DH215" s="251"/>
      <c r="DI215" s="251"/>
      <c r="DJ215" s="251"/>
      <c r="DK215" s="251"/>
      <c r="DL215" s="251"/>
      <c r="DM215" s="251"/>
      <c r="DN215" s="251"/>
      <c r="DO215" s="251"/>
      <c r="DP215" s="251"/>
      <c r="DQ215" s="251"/>
      <c r="DR215" s="251"/>
      <c r="DS215" s="251"/>
      <c r="DT215" s="251"/>
    </row>
    <row r="216" spans="1:124" s="252" customFormat="1" ht="12" customHeight="1" x14ac:dyDescent="0.2">
      <c r="A216" s="195"/>
      <c r="B216" s="196"/>
      <c r="C216" s="191"/>
      <c r="D216" s="197"/>
      <c r="E216" s="193"/>
      <c r="F216" s="198"/>
      <c r="G216" s="198"/>
      <c r="H216" s="219"/>
      <c r="I216" s="219"/>
      <c r="J216" s="219"/>
      <c r="K216" s="251"/>
      <c r="L216" s="251"/>
      <c r="M216" s="251"/>
      <c r="N216" s="251"/>
      <c r="O216" s="251"/>
      <c r="P216" s="251"/>
      <c r="Q216" s="251"/>
      <c r="R216" s="251"/>
      <c r="S216" s="251"/>
      <c r="T216" s="251"/>
      <c r="U216" s="251"/>
      <c r="V216" s="251"/>
      <c r="W216" s="251"/>
      <c r="X216" s="251"/>
      <c r="Y216" s="251"/>
      <c r="Z216" s="251"/>
      <c r="AA216" s="251"/>
      <c r="AB216" s="251"/>
      <c r="AC216" s="251"/>
      <c r="AD216" s="251"/>
      <c r="AE216" s="251"/>
      <c r="AF216" s="251"/>
      <c r="AG216" s="251"/>
      <c r="AH216" s="251"/>
      <c r="AI216" s="251"/>
      <c r="AJ216" s="251"/>
      <c r="AK216" s="251"/>
      <c r="AL216" s="251"/>
      <c r="AM216" s="251"/>
      <c r="AN216" s="251"/>
      <c r="AO216" s="251"/>
      <c r="AP216" s="251"/>
      <c r="AQ216" s="251"/>
      <c r="AR216" s="251"/>
      <c r="AS216" s="251"/>
      <c r="AT216" s="251"/>
      <c r="AU216" s="251"/>
      <c r="AV216" s="251"/>
      <c r="AW216" s="251"/>
      <c r="AX216" s="251"/>
      <c r="AY216" s="251"/>
      <c r="AZ216" s="251"/>
      <c r="BA216" s="251"/>
      <c r="BB216" s="251"/>
      <c r="BC216" s="251"/>
      <c r="BD216" s="251"/>
      <c r="BE216" s="251"/>
      <c r="BF216" s="251"/>
      <c r="BG216" s="251"/>
      <c r="BH216" s="251"/>
      <c r="BI216" s="251"/>
      <c r="BJ216" s="251"/>
      <c r="BK216" s="251"/>
      <c r="BL216" s="251"/>
      <c r="BM216" s="251"/>
      <c r="BN216" s="251"/>
      <c r="BO216" s="251"/>
      <c r="BP216" s="251"/>
      <c r="BQ216" s="251"/>
      <c r="BR216" s="251"/>
      <c r="BS216" s="251"/>
      <c r="BT216" s="251"/>
      <c r="BU216" s="251"/>
      <c r="BV216" s="251"/>
      <c r="BW216" s="251"/>
      <c r="BX216" s="251"/>
      <c r="BY216" s="251"/>
      <c r="BZ216" s="251"/>
      <c r="CA216" s="251"/>
      <c r="CB216" s="251"/>
      <c r="CC216" s="251"/>
      <c r="CD216" s="251"/>
      <c r="CE216" s="251"/>
      <c r="CF216" s="251"/>
      <c r="CG216" s="251"/>
      <c r="CH216" s="251"/>
      <c r="CI216" s="251"/>
      <c r="CJ216" s="251"/>
      <c r="CK216" s="251"/>
      <c r="CL216" s="251"/>
      <c r="CM216" s="251"/>
      <c r="CN216" s="251"/>
      <c r="CO216" s="251"/>
      <c r="CP216" s="251"/>
      <c r="CQ216" s="251"/>
      <c r="CR216" s="251"/>
      <c r="CS216" s="251"/>
      <c r="CT216" s="251"/>
      <c r="CU216" s="251"/>
      <c r="CV216" s="251"/>
      <c r="CW216" s="251"/>
      <c r="CX216" s="251"/>
      <c r="CY216" s="251"/>
      <c r="CZ216" s="251"/>
      <c r="DA216" s="251"/>
      <c r="DB216" s="251"/>
      <c r="DC216" s="251"/>
      <c r="DD216" s="251"/>
      <c r="DE216" s="251"/>
      <c r="DF216" s="251"/>
      <c r="DG216" s="251"/>
      <c r="DH216" s="251"/>
      <c r="DI216" s="251"/>
      <c r="DJ216" s="251"/>
      <c r="DK216" s="251"/>
      <c r="DL216" s="251"/>
      <c r="DM216" s="251"/>
      <c r="DN216" s="251"/>
      <c r="DO216" s="251"/>
      <c r="DP216" s="251"/>
      <c r="DQ216" s="251"/>
      <c r="DR216" s="251"/>
      <c r="DS216" s="251"/>
      <c r="DT216" s="251"/>
    </row>
    <row r="217" spans="1:124" s="252" customFormat="1" ht="34.5" customHeight="1" x14ac:dyDescent="0.2">
      <c r="A217" s="195" t="s">
        <v>131</v>
      </c>
      <c r="B217" s="196" t="s">
        <v>132</v>
      </c>
      <c r="C217" s="191"/>
      <c r="D217" s="197" t="s">
        <v>26</v>
      </c>
      <c r="E217" s="193">
        <v>2</v>
      </c>
      <c r="F217" s="198"/>
      <c r="G217" s="198">
        <f>E217*F217</f>
        <v>0</v>
      </c>
      <c r="H217" s="219"/>
      <c r="I217" s="219"/>
      <c r="J217" s="219"/>
      <c r="K217" s="251"/>
      <c r="L217" s="251"/>
      <c r="M217" s="251"/>
      <c r="N217" s="251"/>
      <c r="O217" s="251"/>
      <c r="P217" s="251"/>
      <c r="Q217" s="251"/>
      <c r="R217" s="251"/>
      <c r="S217" s="251"/>
      <c r="T217" s="251"/>
      <c r="U217" s="251"/>
      <c r="V217" s="251"/>
      <c r="W217" s="251"/>
      <c r="X217" s="251"/>
      <c r="Y217" s="251"/>
      <c r="Z217" s="251"/>
      <c r="AA217" s="251"/>
      <c r="AB217" s="251"/>
      <c r="AC217" s="251"/>
      <c r="AD217" s="251"/>
      <c r="AE217" s="251"/>
      <c r="AF217" s="251"/>
      <c r="AG217" s="251"/>
      <c r="AH217" s="251"/>
      <c r="AI217" s="251"/>
      <c r="AJ217" s="251"/>
      <c r="AK217" s="251"/>
      <c r="AL217" s="251"/>
      <c r="AM217" s="251"/>
      <c r="AN217" s="251"/>
      <c r="AO217" s="251"/>
      <c r="AP217" s="251"/>
      <c r="AQ217" s="251"/>
      <c r="AR217" s="251"/>
      <c r="AS217" s="251"/>
      <c r="AT217" s="251"/>
      <c r="AU217" s="251"/>
      <c r="AV217" s="251"/>
      <c r="AW217" s="251"/>
      <c r="AX217" s="251"/>
      <c r="AY217" s="251"/>
      <c r="AZ217" s="251"/>
      <c r="BA217" s="251"/>
      <c r="BB217" s="251"/>
      <c r="BC217" s="251"/>
      <c r="BD217" s="251"/>
      <c r="BE217" s="251"/>
      <c r="BF217" s="251"/>
      <c r="BG217" s="251"/>
      <c r="BH217" s="251"/>
      <c r="BI217" s="251"/>
      <c r="BJ217" s="251"/>
      <c r="BK217" s="251"/>
      <c r="BL217" s="251"/>
      <c r="BM217" s="251"/>
      <c r="BN217" s="251"/>
      <c r="BO217" s="251"/>
      <c r="BP217" s="251"/>
      <c r="BQ217" s="251"/>
      <c r="BR217" s="251"/>
      <c r="BS217" s="251"/>
      <c r="BT217" s="251"/>
      <c r="BU217" s="251"/>
      <c r="BV217" s="251"/>
      <c r="BW217" s="251"/>
      <c r="BX217" s="251"/>
      <c r="BY217" s="251"/>
      <c r="BZ217" s="251"/>
      <c r="CA217" s="251"/>
      <c r="CB217" s="251"/>
      <c r="CC217" s="251"/>
      <c r="CD217" s="251"/>
      <c r="CE217" s="251"/>
      <c r="CF217" s="251"/>
      <c r="CG217" s="251"/>
      <c r="CH217" s="251"/>
      <c r="CI217" s="251"/>
      <c r="CJ217" s="251"/>
      <c r="CK217" s="251"/>
      <c r="CL217" s="251"/>
      <c r="CM217" s="251"/>
      <c r="CN217" s="251"/>
      <c r="CO217" s="251"/>
      <c r="CP217" s="251"/>
      <c r="CQ217" s="251"/>
      <c r="CR217" s="251"/>
      <c r="CS217" s="251"/>
      <c r="CT217" s="251"/>
      <c r="CU217" s="251"/>
      <c r="CV217" s="251"/>
      <c r="CW217" s="251"/>
      <c r="CX217" s="251"/>
      <c r="CY217" s="251"/>
      <c r="CZ217" s="251"/>
      <c r="DA217" s="251"/>
      <c r="DB217" s="251"/>
      <c r="DC217" s="251"/>
      <c r="DD217" s="251"/>
      <c r="DE217" s="251"/>
      <c r="DF217" s="251"/>
      <c r="DG217" s="251"/>
      <c r="DH217" s="251"/>
      <c r="DI217" s="251"/>
      <c r="DJ217" s="251"/>
      <c r="DK217" s="251"/>
      <c r="DL217" s="251"/>
      <c r="DM217" s="251"/>
      <c r="DN217" s="251"/>
      <c r="DO217" s="251"/>
      <c r="DP217" s="251"/>
      <c r="DQ217" s="251"/>
      <c r="DR217" s="251"/>
      <c r="DS217" s="251"/>
      <c r="DT217" s="251"/>
    </row>
    <row r="218" spans="1:124" s="252" customFormat="1" ht="12" customHeight="1" x14ac:dyDescent="0.2">
      <c r="A218" s="195"/>
      <c r="B218" s="196"/>
      <c r="C218" s="191"/>
      <c r="D218" s="197"/>
      <c r="E218" s="193"/>
      <c r="F218" s="198"/>
      <c r="G218" s="198"/>
      <c r="H218" s="219"/>
      <c r="I218" s="219"/>
      <c r="J218" s="219"/>
      <c r="K218" s="251"/>
      <c r="L218" s="251"/>
      <c r="M218" s="251"/>
      <c r="N218" s="251"/>
      <c r="O218" s="251"/>
      <c r="P218" s="251"/>
      <c r="Q218" s="251"/>
      <c r="R218" s="251"/>
      <c r="S218" s="251"/>
      <c r="T218" s="251"/>
      <c r="U218" s="251"/>
      <c r="V218" s="251"/>
      <c r="W218" s="251"/>
      <c r="X218" s="251"/>
      <c r="Y218" s="251"/>
      <c r="Z218" s="251"/>
      <c r="AA218" s="251"/>
      <c r="AB218" s="251"/>
      <c r="AC218" s="251"/>
      <c r="AD218" s="251"/>
      <c r="AE218" s="251"/>
      <c r="AF218" s="251"/>
      <c r="AG218" s="251"/>
      <c r="AH218" s="251"/>
      <c r="AI218" s="251"/>
      <c r="AJ218" s="251"/>
      <c r="AK218" s="251"/>
      <c r="AL218" s="251"/>
      <c r="AM218" s="251"/>
      <c r="AN218" s="251"/>
      <c r="AO218" s="251"/>
      <c r="AP218" s="251"/>
      <c r="AQ218" s="251"/>
      <c r="AR218" s="251"/>
      <c r="AS218" s="251"/>
      <c r="AT218" s="251"/>
      <c r="AU218" s="251"/>
      <c r="AV218" s="251"/>
      <c r="AW218" s="251"/>
      <c r="AX218" s="251"/>
      <c r="AY218" s="251"/>
      <c r="AZ218" s="251"/>
      <c r="BA218" s="251"/>
      <c r="BB218" s="251"/>
      <c r="BC218" s="251"/>
      <c r="BD218" s="251"/>
      <c r="BE218" s="251"/>
      <c r="BF218" s="251"/>
      <c r="BG218" s="251"/>
      <c r="BH218" s="251"/>
      <c r="BI218" s="251"/>
      <c r="BJ218" s="251"/>
      <c r="BK218" s="251"/>
      <c r="BL218" s="251"/>
      <c r="BM218" s="251"/>
      <c r="BN218" s="251"/>
      <c r="BO218" s="251"/>
      <c r="BP218" s="251"/>
      <c r="BQ218" s="251"/>
      <c r="BR218" s="251"/>
      <c r="BS218" s="251"/>
      <c r="BT218" s="251"/>
      <c r="BU218" s="251"/>
      <c r="BV218" s="251"/>
      <c r="BW218" s="251"/>
      <c r="BX218" s="251"/>
      <c r="BY218" s="251"/>
      <c r="BZ218" s="251"/>
      <c r="CA218" s="251"/>
      <c r="CB218" s="251"/>
      <c r="CC218" s="251"/>
      <c r="CD218" s="251"/>
      <c r="CE218" s="251"/>
      <c r="CF218" s="251"/>
      <c r="CG218" s="251"/>
      <c r="CH218" s="251"/>
      <c r="CI218" s="251"/>
      <c r="CJ218" s="251"/>
      <c r="CK218" s="251"/>
      <c r="CL218" s="251"/>
      <c r="CM218" s="251"/>
      <c r="CN218" s="251"/>
      <c r="CO218" s="251"/>
      <c r="CP218" s="251"/>
      <c r="CQ218" s="251"/>
      <c r="CR218" s="251"/>
      <c r="CS218" s="251"/>
      <c r="CT218" s="251"/>
      <c r="CU218" s="251"/>
      <c r="CV218" s="251"/>
      <c r="CW218" s="251"/>
      <c r="CX218" s="251"/>
      <c r="CY218" s="251"/>
      <c r="CZ218" s="251"/>
      <c r="DA218" s="251"/>
      <c r="DB218" s="251"/>
      <c r="DC218" s="251"/>
      <c r="DD218" s="251"/>
      <c r="DE218" s="251"/>
      <c r="DF218" s="251"/>
      <c r="DG218" s="251"/>
      <c r="DH218" s="251"/>
      <c r="DI218" s="251"/>
      <c r="DJ218" s="251"/>
      <c r="DK218" s="251"/>
      <c r="DL218" s="251"/>
      <c r="DM218" s="251"/>
      <c r="DN218" s="251"/>
      <c r="DO218" s="251"/>
      <c r="DP218" s="251"/>
      <c r="DQ218" s="251"/>
      <c r="DR218" s="251"/>
      <c r="DS218" s="251"/>
      <c r="DT218" s="251"/>
    </row>
    <row r="219" spans="1:124" ht="36" customHeight="1" x14ac:dyDescent="0.2">
      <c r="A219" s="195" t="s">
        <v>131</v>
      </c>
      <c r="B219" s="196" t="s">
        <v>207</v>
      </c>
      <c r="C219" s="191"/>
      <c r="D219" s="197" t="s">
        <v>26</v>
      </c>
      <c r="E219" s="193">
        <v>1</v>
      </c>
      <c r="F219" s="198"/>
      <c r="G219" s="198">
        <f>E219*F219</f>
        <v>0</v>
      </c>
      <c r="H219" s="264"/>
      <c r="I219" s="250"/>
      <c r="P219" s="245"/>
    </row>
    <row r="220" spans="1:124" ht="12" customHeight="1" x14ac:dyDescent="0.2">
      <c r="A220" s="195"/>
      <c r="B220" s="196"/>
      <c r="C220" s="191"/>
      <c r="D220" s="197"/>
      <c r="E220" s="193"/>
      <c r="F220" s="198"/>
      <c r="G220" s="198"/>
      <c r="H220" s="264"/>
      <c r="I220" s="250"/>
      <c r="P220" s="245"/>
    </row>
    <row r="221" spans="1:124" ht="36" customHeight="1" x14ac:dyDescent="0.2">
      <c r="A221" s="195" t="s">
        <v>134</v>
      </c>
      <c r="B221" s="196" t="s">
        <v>147</v>
      </c>
      <c r="C221" s="191"/>
      <c r="D221" s="197" t="s">
        <v>26</v>
      </c>
      <c r="E221" s="193">
        <v>1</v>
      </c>
      <c r="F221" s="198"/>
      <c r="G221" s="198">
        <f>E221*F221</f>
        <v>0</v>
      </c>
      <c r="H221" s="264"/>
      <c r="I221" s="250"/>
      <c r="P221" s="245"/>
    </row>
    <row r="222" spans="1:124" ht="12" customHeight="1" x14ac:dyDescent="0.2">
      <c r="A222" s="195"/>
      <c r="B222" s="196"/>
      <c r="C222" s="191"/>
      <c r="D222" s="197"/>
      <c r="E222" s="193"/>
      <c r="F222" s="198"/>
      <c r="G222" s="198"/>
      <c r="H222" s="264"/>
      <c r="I222" s="250"/>
      <c r="P222" s="245"/>
    </row>
    <row r="223" spans="1:124" ht="46.5" customHeight="1" x14ac:dyDescent="0.2">
      <c r="A223" s="195" t="s">
        <v>182</v>
      </c>
      <c r="B223" s="196" t="s">
        <v>183</v>
      </c>
      <c r="C223" s="191"/>
      <c r="D223" s="197" t="s">
        <v>26</v>
      </c>
      <c r="E223" s="193">
        <v>1</v>
      </c>
      <c r="F223" s="198"/>
      <c r="G223" s="198">
        <f>+E223*F223</f>
        <v>0</v>
      </c>
      <c r="H223" s="260"/>
      <c r="M223" s="245"/>
    </row>
    <row r="224" spans="1:124" x14ac:dyDescent="0.2">
      <c r="A224" s="195"/>
      <c r="B224" s="378"/>
      <c r="C224" s="191"/>
      <c r="D224" s="197"/>
      <c r="E224" s="193"/>
      <c r="F224" s="198"/>
      <c r="G224" s="198"/>
      <c r="H224" s="260"/>
      <c r="M224" s="245"/>
    </row>
    <row r="225" spans="1:122" ht="45" x14ac:dyDescent="0.2">
      <c r="A225" s="195" t="s">
        <v>208</v>
      </c>
      <c r="B225" s="196" t="s">
        <v>209</v>
      </c>
      <c r="C225" s="191"/>
      <c r="D225" s="197" t="s">
        <v>26</v>
      </c>
      <c r="E225" s="193">
        <v>1</v>
      </c>
      <c r="F225" s="198"/>
      <c r="G225" s="198">
        <f>+E225*F225</f>
        <v>0</v>
      </c>
      <c r="H225" s="260"/>
      <c r="M225" s="245"/>
    </row>
    <row r="226" spans="1:122" ht="12" customHeight="1" x14ac:dyDescent="0.2">
      <c r="A226" s="195"/>
      <c r="B226" s="196"/>
      <c r="C226" s="379"/>
      <c r="D226" s="197"/>
      <c r="E226" s="193"/>
      <c r="F226" s="380"/>
      <c r="G226" s="198"/>
      <c r="H226" s="286"/>
      <c r="I226" s="250"/>
      <c r="P226" s="245"/>
    </row>
    <row r="227" spans="1:122" ht="45" x14ac:dyDescent="0.2">
      <c r="A227" s="195" t="s">
        <v>133</v>
      </c>
      <c r="B227" s="196" t="s">
        <v>210</v>
      </c>
      <c r="C227" s="191"/>
      <c r="D227" s="197" t="s">
        <v>26</v>
      </c>
      <c r="E227" s="193">
        <v>1</v>
      </c>
      <c r="F227" s="198"/>
      <c r="G227" s="198">
        <f>E227*F227</f>
        <v>0</v>
      </c>
      <c r="H227" s="264"/>
      <c r="I227" s="250"/>
      <c r="P227" s="245"/>
    </row>
    <row r="228" spans="1:122" ht="12" customHeight="1" thickBot="1" x14ac:dyDescent="0.25">
      <c r="A228" s="226"/>
      <c r="B228" s="227"/>
      <c r="C228" s="237"/>
      <c r="D228" s="229"/>
      <c r="E228" s="202"/>
      <c r="F228" s="200"/>
      <c r="G228" s="203"/>
    </row>
    <row r="229" spans="1:122" ht="15" customHeight="1" thickTop="1" x14ac:dyDescent="0.2">
      <c r="A229" s="341" t="s">
        <v>110</v>
      </c>
      <c r="B229" s="342" t="s">
        <v>112</v>
      </c>
      <c r="C229" s="238"/>
      <c r="D229" s="231"/>
      <c r="E229" s="239"/>
      <c r="F229" s="240"/>
      <c r="G229" s="325">
        <f>SUM(G213:G228)</f>
        <v>0</v>
      </c>
      <c r="H229" s="208"/>
      <c r="I229" s="208"/>
      <c r="J229" s="172"/>
      <c r="K229" s="172"/>
      <c r="L229" s="172"/>
      <c r="M229" s="172"/>
      <c r="N229" s="172"/>
      <c r="O229" s="172"/>
      <c r="P229" s="172"/>
      <c r="Q229" s="172"/>
      <c r="R229" s="172"/>
      <c r="S229" s="172"/>
      <c r="T229" s="172"/>
      <c r="U229" s="172"/>
      <c r="V229" s="172"/>
      <c r="W229" s="172"/>
      <c r="X229" s="172"/>
      <c r="Y229" s="172"/>
      <c r="Z229" s="172"/>
      <c r="AA229" s="172"/>
      <c r="AB229" s="172"/>
      <c r="AC229" s="172"/>
      <c r="AD229" s="172"/>
      <c r="AE229" s="172"/>
      <c r="AF229" s="172"/>
      <c r="AG229" s="172"/>
      <c r="AH229" s="172"/>
      <c r="AI229" s="172"/>
      <c r="AJ229" s="172"/>
      <c r="AK229" s="172"/>
      <c r="AL229" s="172"/>
      <c r="AM229" s="172"/>
      <c r="AN229" s="172"/>
      <c r="AO229" s="172"/>
      <c r="AP229" s="172"/>
      <c r="AQ229" s="172"/>
      <c r="AR229" s="172"/>
      <c r="AS229" s="172"/>
      <c r="AT229" s="172"/>
      <c r="AU229" s="172"/>
      <c r="AV229" s="172"/>
      <c r="AW229" s="172"/>
      <c r="AX229" s="172"/>
      <c r="AY229" s="172"/>
      <c r="AZ229" s="172"/>
      <c r="BA229" s="172"/>
      <c r="BB229" s="172"/>
      <c r="BC229" s="172"/>
      <c r="BD229" s="172"/>
      <c r="BE229" s="172"/>
      <c r="BF229" s="172"/>
      <c r="BG229" s="172"/>
      <c r="BH229" s="172"/>
      <c r="BI229" s="172"/>
      <c r="BJ229" s="172"/>
      <c r="BK229" s="172"/>
      <c r="BL229" s="172"/>
      <c r="BM229" s="172"/>
      <c r="BN229" s="172"/>
      <c r="BO229" s="172"/>
      <c r="BP229" s="172"/>
      <c r="BQ229" s="172"/>
      <c r="BR229" s="172"/>
      <c r="BS229" s="172"/>
      <c r="BT229" s="172"/>
      <c r="BU229" s="172"/>
      <c r="BV229" s="172"/>
      <c r="BW229" s="172"/>
      <c r="BX229" s="172"/>
      <c r="BY229" s="172"/>
      <c r="BZ229" s="172"/>
      <c r="CA229" s="172"/>
      <c r="CB229" s="172"/>
      <c r="CC229" s="172"/>
      <c r="CD229" s="172"/>
      <c r="CE229" s="172"/>
      <c r="CF229" s="172"/>
      <c r="CG229" s="172"/>
      <c r="CH229" s="172"/>
      <c r="CI229" s="172"/>
      <c r="CJ229" s="172"/>
      <c r="CK229" s="172"/>
      <c r="CL229" s="172"/>
      <c r="CM229" s="172"/>
      <c r="CN229" s="172"/>
      <c r="CO229" s="172"/>
      <c r="CP229" s="172"/>
      <c r="CQ229" s="172"/>
      <c r="CR229" s="172"/>
      <c r="CS229" s="172"/>
      <c r="CT229" s="172"/>
      <c r="CU229" s="172"/>
      <c r="CV229" s="172"/>
      <c r="CW229" s="172"/>
      <c r="CX229" s="172"/>
      <c r="CY229" s="172"/>
      <c r="CZ229" s="172"/>
      <c r="DA229" s="172"/>
      <c r="DB229" s="172"/>
      <c r="DC229" s="172"/>
      <c r="DD229" s="172"/>
      <c r="DE229" s="172"/>
      <c r="DF229" s="172"/>
      <c r="DG229" s="172"/>
      <c r="DH229" s="172"/>
      <c r="DI229" s="172"/>
      <c r="DJ229" s="172"/>
      <c r="DK229" s="172"/>
      <c r="DL229" s="172"/>
      <c r="DM229" s="172"/>
      <c r="DN229" s="172"/>
      <c r="DO229" s="172"/>
      <c r="DP229" s="172"/>
      <c r="DQ229" s="172"/>
      <c r="DR229" s="172"/>
    </row>
    <row r="230" spans="1:122" ht="12" customHeight="1" x14ac:dyDescent="0.2">
      <c r="B230" s="287"/>
      <c r="C230" s="221"/>
      <c r="E230" s="222"/>
      <c r="F230" s="220"/>
      <c r="G230" s="236"/>
    </row>
    <row r="231" spans="1:122" s="252" customFormat="1" ht="15" customHeight="1" x14ac:dyDescent="0.2">
      <c r="A231" s="328" t="s">
        <v>0</v>
      </c>
      <c r="B231" s="320" t="s">
        <v>1</v>
      </c>
      <c r="C231" s="181"/>
      <c r="D231" s="181"/>
      <c r="E231" s="241"/>
      <c r="F231" s="242"/>
      <c r="G231" s="218"/>
      <c r="H231" s="219"/>
      <c r="I231" s="219"/>
      <c r="J231" s="251"/>
      <c r="K231" s="251"/>
      <c r="L231" s="251"/>
      <c r="M231" s="251"/>
      <c r="N231" s="251"/>
      <c r="O231" s="251"/>
      <c r="P231" s="251"/>
      <c r="Q231" s="251"/>
      <c r="R231" s="251"/>
      <c r="S231" s="251"/>
      <c r="T231" s="251"/>
      <c r="U231" s="251"/>
      <c r="V231" s="251"/>
      <c r="W231" s="251"/>
      <c r="X231" s="251"/>
      <c r="Y231" s="251"/>
      <c r="Z231" s="251"/>
      <c r="AA231" s="251"/>
      <c r="AB231" s="251"/>
      <c r="AC231" s="251"/>
      <c r="AD231" s="251"/>
      <c r="AE231" s="251"/>
      <c r="AF231" s="251"/>
      <c r="AG231" s="251"/>
      <c r="AH231" s="251"/>
      <c r="AI231" s="251"/>
      <c r="AJ231" s="251"/>
      <c r="AK231" s="251"/>
      <c r="AL231" s="251"/>
      <c r="AM231" s="251"/>
      <c r="AN231" s="251"/>
      <c r="AO231" s="251"/>
      <c r="AP231" s="251"/>
      <c r="AQ231" s="251"/>
      <c r="AR231" s="251"/>
      <c r="AS231" s="251"/>
      <c r="AT231" s="251"/>
      <c r="AU231" s="251"/>
      <c r="AV231" s="251"/>
      <c r="AW231" s="251"/>
      <c r="AX231" s="251"/>
      <c r="AY231" s="251"/>
      <c r="AZ231" s="251"/>
      <c r="BA231" s="251"/>
      <c r="BB231" s="251"/>
      <c r="BC231" s="251"/>
      <c r="BD231" s="251"/>
      <c r="BE231" s="251"/>
      <c r="BF231" s="251"/>
      <c r="BG231" s="251"/>
      <c r="BH231" s="251"/>
      <c r="BI231" s="251"/>
      <c r="BJ231" s="251"/>
      <c r="BK231" s="251"/>
      <c r="BL231" s="251"/>
      <c r="BM231" s="251"/>
      <c r="BN231" s="251"/>
      <c r="BO231" s="251"/>
      <c r="BP231" s="251"/>
      <c r="BQ231" s="251"/>
      <c r="BR231" s="251"/>
      <c r="BS231" s="251"/>
      <c r="BT231" s="251"/>
      <c r="BU231" s="251"/>
      <c r="BV231" s="251"/>
      <c r="BW231" s="251"/>
      <c r="BX231" s="251"/>
      <c r="BY231" s="251"/>
      <c r="BZ231" s="251"/>
      <c r="CA231" s="251"/>
      <c r="CB231" s="251"/>
      <c r="CC231" s="251"/>
      <c r="CD231" s="251"/>
      <c r="CE231" s="251"/>
      <c r="CF231" s="251"/>
      <c r="CG231" s="251"/>
      <c r="CH231" s="251"/>
      <c r="CI231" s="251"/>
      <c r="CJ231" s="251"/>
      <c r="CK231" s="251"/>
      <c r="CL231" s="251"/>
      <c r="CM231" s="251"/>
      <c r="CN231" s="251"/>
      <c r="CO231" s="251"/>
      <c r="CP231" s="251"/>
      <c r="CQ231" s="251"/>
      <c r="CR231" s="251"/>
      <c r="CS231" s="251"/>
      <c r="CT231" s="251"/>
      <c r="CU231" s="251"/>
      <c r="CV231" s="251"/>
      <c r="CW231" s="251"/>
      <c r="CX231" s="251"/>
      <c r="CY231" s="251"/>
      <c r="CZ231" s="251"/>
      <c r="DA231" s="251"/>
      <c r="DB231" s="251"/>
      <c r="DC231" s="251"/>
      <c r="DD231" s="251"/>
      <c r="DE231" s="251"/>
      <c r="DF231" s="251"/>
      <c r="DG231" s="251"/>
      <c r="DH231" s="251"/>
      <c r="DI231" s="251"/>
      <c r="DJ231" s="251"/>
      <c r="DK231" s="251"/>
      <c r="DL231" s="251"/>
      <c r="DM231" s="251"/>
      <c r="DN231" s="251"/>
      <c r="DO231" s="251"/>
      <c r="DP231" s="251"/>
      <c r="DQ231" s="251"/>
      <c r="DR231" s="251"/>
    </row>
    <row r="232" spans="1:122" ht="12" customHeight="1" x14ac:dyDescent="0.2">
      <c r="A232" s="195"/>
      <c r="B232" s="196"/>
      <c r="C232" s="191"/>
      <c r="D232" s="197"/>
      <c r="E232" s="193"/>
      <c r="F232" s="198"/>
      <c r="G232" s="198"/>
      <c r="J232" s="172"/>
    </row>
    <row r="233" spans="1:122" ht="60" customHeight="1" x14ac:dyDescent="0.2">
      <c r="A233" s="195" t="s">
        <v>148</v>
      </c>
      <c r="B233" s="196" t="s">
        <v>408</v>
      </c>
      <c r="C233" s="191" t="s">
        <v>245</v>
      </c>
      <c r="D233" s="197" t="s">
        <v>402</v>
      </c>
      <c r="E233" s="193">
        <v>10</v>
      </c>
      <c r="F233" s="198"/>
      <c r="G233" s="198">
        <f>+E233*F233</f>
        <v>0</v>
      </c>
      <c r="J233" s="172"/>
      <c r="M233" s="245"/>
    </row>
    <row r="234" spans="1:122" ht="12" customHeight="1" x14ac:dyDescent="0.2">
      <c r="A234" s="195"/>
      <c r="B234" s="196"/>
      <c r="C234" s="191"/>
      <c r="D234" s="197"/>
      <c r="E234" s="193"/>
      <c r="F234" s="198"/>
      <c r="G234" s="198"/>
      <c r="J234" s="172"/>
      <c r="M234" s="245"/>
    </row>
    <row r="235" spans="1:122" ht="36.75" customHeight="1" x14ac:dyDescent="0.2">
      <c r="A235" s="195" t="s">
        <v>184</v>
      </c>
      <c r="B235" s="196" t="s">
        <v>213</v>
      </c>
      <c r="C235" s="191" t="s">
        <v>246</v>
      </c>
      <c r="D235" s="197" t="s">
        <v>401</v>
      </c>
      <c r="E235" s="193">
        <v>5</v>
      </c>
      <c r="F235" s="198"/>
      <c r="G235" s="198">
        <f>+E235*F235</f>
        <v>0</v>
      </c>
      <c r="H235" s="260"/>
      <c r="J235" s="172"/>
      <c r="M235" s="245"/>
    </row>
    <row r="236" spans="1:122" ht="12" customHeight="1" x14ac:dyDescent="0.2">
      <c r="A236" s="195"/>
      <c r="B236" s="196"/>
      <c r="C236" s="379"/>
      <c r="D236" s="197"/>
      <c r="E236" s="381"/>
      <c r="F236" s="198"/>
      <c r="G236" s="198"/>
      <c r="J236" s="172"/>
      <c r="M236" s="245"/>
    </row>
    <row r="237" spans="1:122" ht="36" customHeight="1" x14ac:dyDescent="0.2">
      <c r="A237" s="195" t="s">
        <v>135</v>
      </c>
      <c r="B237" s="196" t="s">
        <v>212</v>
      </c>
      <c r="C237" s="379" t="s">
        <v>247</v>
      </c>
      <c r="D237" s="197" t="s">
        <v>401</v>
      </c>
      <c r="E237" s="381">
        <v>5</v>
      </c>
      <c r="F237" s="198"/>
      <c r="G237" s="198">
        <f>+E237*F237</f>
        <v>0</v>
      </c>
      <c r="J237" s="172"/>
      <c r="M237" s="245"/>
    </row>
    <row r="238" spans="1:122" ht="12" customHeight="1" x14ac:dyDescent="0.2">
      <c r="A238" s="195"/>
      <c r="B238" s="196"/>
      <c r="C238" s="379"/>
      <c r="D238" s="225"/>
      <c r="E238" s="381"/>
      <c r="F238" s="198"/>
      <c r="G238" s="198"/>
      <c r="J238" s="172"/>
      <c r="M238" s="245"/>
    </row>
    <row r="239" spans="1:122" ht="24" customHeight="1" x14ac:dyDescent="0.2">
      <c r="A239" s="195" t="s">
        <v>149</v>
      </c>
      <c r="B239" s="196" t="s">
        <v>211</v>
      </c>
      <c r="C239" s="191" t="s">
        <v>248</v>
      </c>
      <c r="D239" s="197" t="s">
        <v>402</v>
      </c>
      <c r="E239" s="193">
        <v>10</v>
      </c>
      <c r="F239" s="198"/>
      <c r="G239" s="198">
        <f>+E239*F239</f>
        <v>0</v>
      </c>
      <c r="J239" s="172"/>
      <c r="M239" s="245"/>
    </row>
    <row r="240" spans="1:122" ht="12" customHeight="1" x14ac:dyDescent="0.2">
      <c r="A240" s="195"/>
      <c r="B240" s="196"/>
      <c r="C240" s="191"/>
      <c r="D240" s="197"/>
      <c r="E240" s="193"/>
      <c r="F240" s="198"/>
      <c r="G240" s="198"/>
      <c r="J240" s="172"/>
      <c r="M240" s="245"/>
    </row>
    <row r="241" spans="1:122" ht="60" customHeight="1" x14ac:dyDescent="0.2">
      <c r="A241" s="195" t="s">
        <v>150</v>
      </c>
      <c r="B241" s="196" t="s">
        <v>409</v>
      </c>
      <c r="C241" s="379" t="s">
        <v>249</v>
      </c>
      <c r="D241" s="197" t="s">
        <v>401</v>
      </c>
      <c r="E241" s="381">
        <v>5</v>
      </c>
      <c r="F241" s="198"/>
      <c r="G241" s="198">
        <f>+E241*F241</f>
        <v>0</v>
      </c>
      <c r="J241" s="172"/>
      <c r="M241" s="245"/>
    </row>
    <row r="242" spans="1:122" ht="13.5" customHeight="1" x14ac:dyDescent="0.2">
      <c r="A242" s="195"/>
      <c r="B242" s="196"/>
      <c r="C242" s="191"/>
      <c r="D242" s="225"/>
      <c r="E242" s="193"/>
      <c r="F242" s="198"/>
      <c r="G242" s="198"/>
      <c r="J242" s="172"/>
      <c r="M242" s="245"/>
    </row>
    <row r="243" spans="1:122" ht="8.25" customHeight="1" thickBot="1" x14ac:dyDescent="0.25">
      <c r="A243" s="254"/>
      <c r="B243" s="254"/>
      <c r="C243" s="279"/>
      <c r="D243" s="288"/>
      <c r="E243" s="280"/>
      <c r="F243" s="272"/>
      <c r="G243" s="272"/>
      <c r="H243" s="208"/>
      <c r="J243" s="172"/>
    </row>
    <row r="244" spans="1:122" ht="15" customHeight="1" thickTop="1" x14ac:dyDescent="0.2">
      <c r="A244" s="382" t="s">
        <v>136</v>
      </c>
      <c r="B244" s="383" t="s">
        <v>137</v>
      </c>
      <c r="C244" s="289"/>
      <c r="D244" s="282"/>
      <c r="E244" s="290"/>
      <c r="F244" s="291"/>
      <c r="G244" s="325">
        <f>SUM(G233:G243)</f>
        <v>0</v>
      </c>
      <c r="H244" s="208"/>
      <c r="J244" s="172"/>
    </row>
    <row r="245" spans="1:122" ht="6" customHeight="1" thickBot="1" x14ac:dyDescent="0.25">
      <c r="C245" s="220"/>
      <c r="E245" s="222"/>
      <c r="F245" s="220"/>
      <c r="G245" s="223"/>
      <c r="J245" s="172"/>
    </row>
    <row r="246" spans="1:122" ht="15" customHeight="1" thickBot="1" x14ac:dyDescent="0.25">
      <c r="A246" s="335" t="s">
        <v>3</v>
      </c>
      <c r="B246" s="336" t="s">
        <v>72</v>
      </c>
      <c r="C246" s="234"/>
      <c r="D246" s="235"/>
      <c r="E246" s="337"/>
      <c r="F246" s="234"/>
      <c r="G246" s="338">
        <f>G229+G244</f>
        <v>0</v>
      </c>
      <c r="J246" s="172"/>
    </row>
    <row r="247" spans="1:122" ht="9.75" customHeight="1" x14ac:dyDescent="0.2">
      <c r="C247" s="220"/>
      <c r="E247" s="222"/>
      <c r="F247" s="220"/>
      <c r="G247" s="236"/>
    </row>
    <row r="248" spans="1:122" ht="15" customHeight="1" x14ac:dyDescent="0.2">
      <c r="A248" s="319" t="s">
        <v>73</v>
      </c>
      <c r="B248" s="339" t="s">
        <v>74</v>
      </c>
      <c r="C248" s="180"/>
      <c r="D248" s="181"/>
      <c r="E248" s="182"/>
      <c r="F248" s="183"/>
      <c r="G248" s="184"/>
      <c r="H248" s="172"/>
      <c r="I248" s="172"/>
      <c r="J248" s="172"/>
      <c r="K248" s="172"/>
      <c r="L248" s="172"/>
      <c r="M248" s="172"/>
      <c r="N248" s="172"/>
      <c r="O248" s="172"/>
      <c r="P248" s="172"/>
      <c r="Q248" s="172"/>
      <c r="R248" s="172"/>
      <c r="S248" s="172"/>
      <c r="T248" s="172"/>
      <c r="U248" s="172"/>
      <c r="V248" s="172"/>
      <c r="W248" s="172"/>
      <c r="X248" s="172"/>
      <c r="Y248" s="172"/>
      <c r="Z248" s="172"/>
      <c r="AA248" s="172"/>
      <c r="AB248" s="172"/>
      <c r="AC248" s="172"/>
      <c r="AD248" s="172"/>
      <c r="AE248" s="172"/>
      <c r="AF248" s="172"/>
      <c r="AG248" s="172"/>
      <c r="AH248" s="172"/>
      <c r="AI248" s="172"/>
      <c r="AJ248" s="172"/>
      <c r="AK248" s="172"/>
      <c r="AL248" s="172"/>
      <c r="AM248" s="172"/>
      <c r="AN248" s="172"/>
      <c r="AO248" s="172"/>
      <c r="AP248" s="172"/>
      <c r="AQ248" s="172"/>
      <c r="AR248" s="172"/>
      <c r="AS248" s="172"/>
      <c r="AT248" s="172"/>
      <c r="AU248" s="172"/>
      <c r="AV248" s="172"/>
      <c r="AW248" s="172"/>
      <c r="AX248" s="172"/>
      <c r="AY248" s="172"/>
      <c r="AZ248" s="172"/>
      <c r="BA248" s="172"/>
      <c r="BB248" s="172"/>
      <c r="BC248" s="172"/>
      <c r="BD248" s="172"/>
      <c r="BE248" s="172"/>
      <c r="BF248" s="172"/>
      <c r="BG248" s="172"/>
      <c r="BH248" s="172"/>
      <c r="BI248" s="172"/>
      <c r="BJ248" s="172"/>
      <c r="BK248" s="172"/>
      <c r="BL248" s="172"/>
      <c r="BM248" s="172"/>
      <c r="BN248" s="172"/>
      <c r="BO248" s="172"/>
      <c r="BP248" s="172"/>
      <c r="BQ248" s="172"/>
      <c r="BR248" s="172"/>
      <c r="BS248" s="172"/>
      <c r="BT248" s="172"/>
      <c r="BU248" s="172"/>
      <c r="BV248" s="172"/>
      <c r="BW248" s="172"/>
      <c r="BX248" s="172"/>
      <c r="BY248" s="172"/>
      <c r="BZ248" s="172"/>
      <c r="CA248" s="172"/>
      <c r="CB248" s="172"/>
      <c r="CC248" s="172"/>
      <c r="CD248" s="172"/>
      <c r="CE248" s="172"/>
      <c r="CF248" s="172"/>
      <c r="CG248" s="172"/>
      <c r="CH248" s="172"/>
      <c r="CI248" s="172"/>
      <c r="CJ248" s="172"/>
      <c r="CK248" s="172"/>
      <c r="CL248" s="172"/>
      <c r="CM248" s="172"/>
      <c r="CN248" s="172"/>
      <c r="CO248" s="172"/>
      <c r="CP248" s="172"/>
      <c r="CQ248" s="172"/>
      <c r="CR248" s="172"/>
      <c r="CS248" s="172"/>
      <c r="CT248" s="172"/>
      <c r="CU248" s="172"/>
      <c r="CV248" s="172"/>
      <c r="CW248" s="172"/>
      <c r="CX248" s="172"/>
      <c r="CY248" s="172"/>
      <c r="CZ248" s="172"/>
      <c r="DA248" s="172"/>
      <c r="DB248" s="172"/>
      <c r="DC248" s="172"/>
      <c r="DD248" s="172"/>
      <c r="DE248" s="172"/>
      <c r="DF248" s="172"/>
      <c r="DG248" s="172"/>
      <c r="DH248" s="172"/>
      <c r="DI248" s="172"/>
      <c r="DJ248" s="172"/>
      <c r="DK248" s="172"/>
      <c r="DL248" s="172"/>
      <c r="DM248" s="172"/>
      <c r="DN248" s="172"/>
      <c r="DO248" s="172"/>
      <c r="DP248" s="172"/>
      <c r="DQ248" s="172"/>
      <c r="DR248" s="172"/>
    </row>
    <row r="249" spans="1:122" ht="10.5" customHeight="1" x14ac:dyDescent="0.2">
      <c r="A249" s="384"/>
      <c r="B249" s="194"/>
      <c r="C249" s="180"/>
      <c r="D249" s="362"/>
      <c r="E249" s="182"/>
      <c r="F249" s="183"/>
      <c r="G249" s="184"/>
      <c r="H249" s="172"/>
      <c r="I249" s="172"/>
      <c r="J249" s="172"/>
      <c r="K249" s="172"/>
      <c r="L249" s="172"/>
      <c r="M249" s="172"/>
      <c r="N249" s="172"/>
      <c r="O249" s="172"/>
      <c r="P249" s="172"/>
      <c r="Q249" s="172"/>
      <c r="R249" s="172"/>
      <c r="S249" s="172"/>
      <c r="T249" s="172"/>
      <c r="U249" s="172"/>
      <c r="V249" s="172"/>
      <c r="W249" s="172"/>
      <c r="X249" s="172"/>
      <c r="Y249" s="172"/>
      <c r="Z249" s="172"/>
      <c r="AA249" s="172"/>
      <c r="AB249" s="172"/>
      <c r="AC249" s="172"/>
      <c r="AD249" s="172"/>
      <c r="AE249" s="172"/>
      <c r="AF249" s="172"/>
      <c r="AG249" s="172"/>
      <c r="AH249" s="172"/>
      <c r="AI249" s="172"/>
      <c r="AJ249" s="172"/>
      <c r="AK249" s="172"/>
      <c r="AL249" s="172"/>
      <c r="AM249" s="172"/>
      <c r="AN249" s="172"/>
      <c r="AO249" s="172"/>
      <c r="AP249" s="172"/>
      <c r="AQ249" s="172"/>
      <c r="AR249" s="172"/>
      <c r="AS249" s="172"/>
      <c r="AT249" s="172"/>
      <c r="AU249" s="172"/>
      <c r="AV249" s="172"/>
      <c r="AW249" s="172"/>
      <c r="AX249" s="172"/>
      <c r="AY249" s="172"/>
      <c r="AZ249" s="172"/>
      <c r="BA249" s="172"/>
      <c r="BB249" s="172"/>
      <c r="BC249" s="172"/>
      <c r="BD249" s="172"/>
      <c r="BE249" s="172"/>
      <c r="BF249" s="172"/>
      <c r="BG249" s="172"/>
      <c r="BH249" s="172"/>
      <c r="BI249" s="172"/>
      <c r="BJ249" s="172"/>
      <c r="BK249" s="172"/>
      <c r="BL249" s="172"/>
      <c r="BM249" s="172"/>
      <c r="BN249" s="172"/>
      <c r="BO249" s="172"/>
      <c r="BP249" s="172"/>
      <c r="BQ249" s="172"/>
      <c r="BR249" s="172"/>
      <c r="BS249" s="172"/>
      <c r="BT249" s="172"/>
      <c r="BU249" s="172"/>
      <c r="BV249" s="172"/>
      <c r="BW249" s="172"/>
      <c r="BX249" s="172"/>
      <c r="BY249" s="172"/>
      <c r="BZ249" s="172"/>
      <c r="CA249" s="172"/>
      <c r="CB249" s="172"/>
      <c r="CC249" s="172"/>
      <c r="CD249" s="172"/>
      <c r="CE249" s="172"/>
      <c r="CF249" s="172"/>
      <c r="CG249" s="172"/>
      <c r="CH249" s="172"/>
      <c r="CI249" s="172"/>
      <c r="CJ249" s="172"/>
      <c r="CK249" s="172"/>
      <c r="CL249" s="172"/>
      <c r="CM249" s="172"/>
      <c r="CN249" s="172"/>
      <c r="CO249" s="172"/>
      <c r="CP249" s="172"/>
      <c r="CQ249" s="172"/>
      <c r="CR249" s="172"/>
      <c r="CS249" s="172"/>
      <c r="CT249" s="172"/>
      <c r="CU249" s="172"/>
      <c r="CV249" s="172"/>
      <c r="CW249" s="172"/>
      <c r="CX249" s="172"/>
      <c r="CY249" s="172"/>
      <c r="CZ249" s="172"/>
      <c r="DA249" s="172"/>
      <c r="DB249" s="172"/>
      <c r="DC249" s="172"/>
      <c r="DD249" s="172"/>
      <c r="DE249" s="172"/>
      <c r="DF249" s="172"/>
      <c r="DG249" s="172"/>
      <c r="DH249" s="172"/>
      <c r="DI249" s="172"/>
      <c r="DJ249" s="172"/>
      <c r="DK249" s="172"/>
      <c r="DL249" s="172"/>
      <c r="DM249" s="172"/>
      <c r="DN249" s="172"/>
      <c r="DO249" s="172"/>
      <c r="DP249" s="172"/>
      <c r="DQ249" s="172"/>
      <c r="DR249" s="172"/>
    </row>
    <row r="250" spans="1:122" ht="60" customHeight="1" x14ac:dyDescent="0.2">
      <c r="A250" s="195" t="s">
        <v>152</v>
      </c>
      <c r="B250" s="196" t="s">
        <v>234</v>
      </c>
      <c r="C250" s="181" t="s">
        <v>233</v>
      </c>
      <c r="D250" s="197" t="s">
        <v>26</v>
      </c>
      <c r="E250" s="193">
        <v>11</v>
      </c>
      <c r="F250" s="198"/>
      <c r="G250" s="198">
        <f>+E250*F250</f>
        <v>0</v>
      </c>
      <c r="H250" s="172"/>
      <c r="I250" s="172"/>
      <c r="J250" s="172"/>
      <c r="K250" s="172"/>
      <c r="L250" s="172"/>
      <c r="M250" s="172"/>
      <c r="N250" s="172"/>
      <c r="O250" s="172"/>
      <c r="P250" s="172"/>
      <c r="Q250" s="172"/>
      <c r="R250" s="172"/>
      <c r="S250" s="172"/>
      <c r="T250" s="172"/>
      <c r="U250" s="172"/>
      <c r="V250" s="172"/>
      <c r="W250" s="172"/>
      <c r="X250" s="172"/>
      <c r="Y250" s="172"/>
      <c r="Z250" s="172"/>
      <c r="AA250" s="172"/>
      <c r="AB250" s="172"/>
      <c r="AC250" s="172"/>
      <c r="AD250" s="172"/>
      <c r="AE250" s="172"/>
      <c r="AF250" s="172"/>
      <c r="AG250" s="172"/>
      <c r="AH250" s="172"/>
      <c r="AI250" s="172"/>
      <c r="AJ250" s="172"/>
      <c r="AK250" s="172"/>
      <c r="AL250" s="172"/>
      <c r="AM250" s="172"/>
      <c r="AN250" s="172"/>
      <c r="AO250" s="172"/>
      <c r="AP250" s="172"/>
      <c r="AQ250" s="172"/>
      <c r="AR250" s="172"/>
      <c r="AS250" s="172"/>
      <c r="AT250" s="172"/>
      <c r="AU250" s="172"/>
      <c r="AV250" s="172"/>
      <c r="AW250" s="172"/>
      <c r="AX250" s="172"/>
      <c r="AY250" s="172"/>
      <c r="AZ250" s="172"/>
      <c r="BA250" s="172"/>
      <c r="BB250" s="172"/>
      <c r="BC250" s="172"/>
      <c r="BD250" s="172"/>
      <c r="BE250" s="172"/>
      <c r="BF250" s="172"/>
      <c r="BG250" s="172"/>
      <c r="BH250" s="172"/>
      <c r="BI250" s="172"/>
      <c r="BJ250" s="172"/>
      <c r="BK250" s="172"/>
      <c r="BL250" s="172"/>
      <c r="BM250" s="172"/>
      <c r="BN250" s="172"/>
      <c r="BO250" s="172"/>
      <c r="BP250" s="172"/>
      <c r="BQ250" s="172"/>
      <c r="BR250" s="172"/>
      <c r="BS250" s="172"/>
      <c r="BT250" s="172"/>
      <c r="BU250" s="172"/>
      <c r="BV250" s="172"/>
      <c r="BW250" s="172"/>
      <c r="BX250" s="172"/>
      <c r="BY250" s="172"/>
      <c r="BZ250" s="172"/>
      <c r="CA250" s="172"/>
      <c r="CB250" s="172"/>
      <c r="CC250" s="172"/>
      <c r="CD250" s="172"/>
      <c r="CE250" s="172"/>
      <c r="CF250" s="172"/>
      <c r="CG250" s="172"/>
      <c r="CH250" s="172"/>
      <c r="CI250" s="172"/>
      <c r="CJ250" s="172"/>
      <c r="CK250" s="172"/>
      <c r="CL250" s="172"/>
      <c r="CM250" s="172"/>
      <c r="CN250" s="172"/>
      <c r="CO250" s="172"/>
      <c r="CP250" s="172"/>
      <c r="CQ250" s="172"/>
      <c r="CR250" s="172"/>
      <c r="CS250" s="172"/>
      <c r="CT250" s="172"/>
      <c r="CU250" s="172"/>
      <c r="CV250" s="172"/>
      <c r="CW250" s="172"/>
      <c r="CX250" s="172"/>
      <c r="CY250" s="172"/>
      <c r="CZ250" s="172"/>
      <c r="DA250" s="172"/>
      <c r="DB250" s="172"/>
      <c r="DC250" s="172"/>
      <c r="DD250" s="172"/>
      <c r="DE250" s="172"/>
      <c r="DF250" s="172"/>
      <c r="DG250" s="172"/>
      <c r="DH250" s="172"/>
      <c r="DI250" s="172"/>
      <c r="DJ250" s="172"/>
      <c r="DK250" s="172"/>
      <c r="DL250" s="172"/>
      <c r="DM250" s="172"/>
      <c r="DN250" s="172"/>
      <c r="DO250" s="172"/>
      <c r="DP250" s="172"/>
      <c r="DQ250" s="172"/>
      <c r="DR250" s="172"/>
    </row>
    <row r="251" spans="1:122" ht="10.5" customHeight="1" x14ac:dyDescent="0.2">
      <c r="A251" s="384"/>
      <c r="B251" s="194"/>
      <c r="C251" s="180"/>
      <c r="D251" s="362"/>
      <c r="E251" s="182"/>
      <c r="F251" s="183"/>
      <c r="G251" s="184"/>
      <c r="H251" s="172"/>
      <c r="I251" s="172"/>
      <c r="J251" s="172"/>
      <c r="K251" s="172"/>
      <c r="L251" s="172"/>
      <c r="M251" s="172"/>
      <c r="N251" s="172"/>
      <c r="O251" s="172"/>
      <c r="P251" s="172"/>
      <c r="Q251" s="172"/>
      <c r="R251" s="172"/>
      <c r="S251" s="172"/>
      <c r="T251" s="172"/>
      <c r="U251" s="172"/>
      <c r="V251" s="172"/>
      <c r="W251" s="172"/>
      <c r="X251" s="172"/>
      <c r="Y251" s="172"/>
      <c r="Z251" s="172"/>
      <c r="AA251" s="172"/>
      <c r="AB251" s="172"/>
      <c r="AC251" s="172"/>
      <c r="AD251" s="172"/>
      <c r="AE251" s="172"/>
      <c r="AF251" s="172"/>
      <c r="AG251" s="172"/>
      <c r="AH251" s="172"/>
      <c r="AI251" s="172"/>
      <c r="AJ251" s="172"/>
      <c r="AK251" s="172"/>
      <c r="AL251" s="172"/>
      <c r="AM251" s="172"/>
      <c r="AN251" s="172"/>
      <c r="AO251" s="172"/>
      <c r="AP251" s="172"/>
      <c r="AQ251" s="172"/>
      <c r="AR251" s="172"/>
      <c r="AS251" s="172"/>
      <c r="AT251" s="172"/>
      <c r="AU251" s="172"/>
      <c r="AV251" s="172"/>
      <c r="AW251" s="172"/>
      <c r="AX251" s="172"/>
      <c r="AY251" s="172"/>
      <c r="AZ251" s="172"/>
      <c r="BA251" s="172"/>
      <c r="BB251" s="172"/>
      <c r="BC251" s="172"/>
      <c r="BD251" s="172"/>
      <c r="BE251" s="172"/>
      <c r="BF251" s="172"/>
      <c r="BG251" s="172"/>
      <c r="BH251" s="172"/>
      <c r="BI251" s="172"/>
      <c r="BJ251" s="172"/>
      <c r="BK251" s="172"/>
      <c r="BL251" s="172"/>
      <c r="BM251" s="172"/>
      <c r="BN251" s="172"/>
      <c r="BO251" s="172"/>
      <c r="BP251" s="172"/>
      <c r="BQ251" s="172"/>
      <c r="BR251" s="172"/>
      <c r="BS251" s="172"/>
      <c r="BT251" s="172"/>
      <c r="BU251" s="172"/>
      <c r="BV251" s="172"/>
      <c r="BW251" s="172"/>
      <c r="BX251" s="172"/>
      <c r="BY251" s="172"/>
      <c r="BZ251" s="172"/>
      <c r="CA251" s="172"/>
      <c r="CB251" s="172"/>
      <c r="CC251" s="172"/>
      <c r="CD251" s="172"/>
      <c r="CE251" s="172"/>
      <c r="CF251" s="172"/>
      <c r="CG251" s="172"/>
      <c r="CH251" s="172"/>
      <c r="CI251" s="172"/>
      <c r="CJ251" s="172"/>
      <c r="CK251" s="172"/>
      <c r="CL251" s="172"/>
      <c r="CM251" s="172"/>
      <c r="CN251" s="172"/>
      <c r="CO251" s="172"/>
      <c r="CP251" s="172"/>
      <c r="CQ251" s="172"/>
      <c r="CR251" s="172"/>
      <c r="CS251" s="172"/>
      <c r="CT251" s="172"/>
      <c r="CU251" s="172"/>
      <c r="CV251" s="172"/>
      <c r="CW251" s="172"/>
      <c r="CX251" s="172"/>
      <c r="CY251" s="172"/>
      <c r="CZ251" s="172"/>
      <c r="DA251" s="172"/>
      <c r="DB251" s="172"/>
      <c r="DC251" s="172"/>
      <c r="DD251" s="172"/>
      <c r="DE251" s="172"/>
      <c r="DF251" s="172"/>
      <c r="DG251" s="172"/>
      <c r="DH251" s="172"/>
      <c r="DI251" s="172"/>
      <c r="DJ251" s="172"/>
      <c r="DK251" s="172"/>
      <c r="DL251" s="172"/>
      <c r="DM251" s="172"/>
      <c r="DN251" s="172"/>
      <c r="DO251" s="172"/>
      <c r="DP251" s="172"/>
      <c r="DQ251" s="172"/>
      <c r="DR251" s="172"/>
    </row>
    <row r="252" spans="1:122" ht="60.75" customHeight="1" x14ac:dyDescent="0.2">
      <c r="A252" s="195" t="s">
        <v>152</v>
      </c>
      <c r="B252" s="271" t="s">
        <v>193</v>
      </c>
      <c r="C252" s="191" t="s">
        <v>250</v>
      </c>
      <c r="D252" s="197" t="s">
        <v>192</v>
      </c>
      <c r="E252" s="193">
        <v>0</v>
      </c>
      <c r="F252" s="198"/>
      <c r="G252" s="198">
        <f>+E252*F252</f>
        <v>0</v>
      </c>
      <c r="H252" s="172"/>
      <c r="I252" s="172"/>
      <c r="J252" s="172"/>
      <c r="K252" s="172"/>
      <c r="L252" s="172"/>
      <c r="M252" s="172"/>
      <c r="N252" s="172"/>
      <c r="O252" s="172"/>
      <c r="P252" s="172"/>
      <c r="Q252" s="172"/>
      <c r="R252" s="172"/>
      <c r="S252" s="172"/>
      <c r="T252" s="172"/>
      <c r="U252" s="172"/>
      <c r="V252" s="172"/>
      <c r="W252" s="172"/>
      <c r="X252" s="172"/>
      <c r="Y252" s="172"/>
      <c r="Z252" s="172"/>
      <c r="AA252" s="172"/>
      <c r="AB252" s="172"/>
      <c r="AC252" s="172"/>
      <c r="AD252" s="172"/>
      <c r="AE252" s="172"/>
      <c r="AF252" s="172"/>
      <c r="AG252" s="172"/>
      <c r="AH252" s="172"/>
      <c r="AI252" s="172"/>
      <c r="AJ252" s="172"/>
      <c r="AK252" s="172"/>
      <c r="AL252" s="172"/>
      <c r="AM252" s="172"/>
      <c r="AN252" s="172"/>
      <c r="AO252" s="172"/>
      <c r="AP252" s="172"/>
      <c r="AQ252" s="172"/>
      <c r="AR252" s="172"/>
      <c r="AS252" s="172"/>
      <c r="AT252" s="172"/>
      <c r="AU252" s="172"/>
      <c r="AV252" s="172"/>
      <c r="AW252" s="172"/>
      <c r="AX252" s="172"/>
      <c r="AY252" s="172"/>
      <c r="AZ252" s="172"/>
      <c r="BA252" s="172"/>
      <c r="BB252" s="172"/>
      <c r="BC252" s="172"/>
      <c r="BD252" s="172"/>
      <c r="BE252" s="172"/>
      <c r="BF252" s="172"/>
      <c r="BG252" s="172"/>
      <c r="BH252" s="172"/>
      <c r="BI252" s="172"/>
      <c r="BJ252" s="172"/>
      <c r="BK252" s="172"/>
      <c r="BL252" s="172"/>
      <c r="BM252" s="172"/>
      <c r="BN252" s="172"/>
      <c r="BO252" s="172"/>
      <c r="BP252" s="172"/>
      <c r="BQ252" s="172"/>
      <c r="BR252" s="172"/>
      <c r="BS252" s="172"/>
      <c r="BT252" s="172"/>
      <c r="BU252" s="172"/>
      <c r="BV252" s="172"/>
      <c r="BW252" s="172"/>
      <c r="BX252" s="172"/>
      <c r="BY252" s="172"/>
      <c r="BZ252" s="172"/>
      <c r="CA252" s="172"/>
      <c r="CB252" s="172"/>
      <c r="CC252" s="172"/>
      <c r="CD252" s="172"/>
      <c r="CE252" s="172"/>
      <c r="CF252" s="172"/>
      <c r="CG252" s="172"/>
      <c r="CH252" s="172"/>
      <c r="CI252" s="172"/>
      <c r="CJ252" s="172"/>
      <c r="CK252" s="172"/>
      <c r="CL252" s="172"/>
      <c r="CM252" s="172"/>
      <c r="CN252" s="172"/>
      <c r="CO252" s="172"/>
      <c r="CP252" s="172"/>
      <c r="CQ252" s="172"/>
      <c r="CR252" s="172"/>
      <c r="CS252" s="172"/>
      <c r="CT252" s="172"/>
      <c r="CU252" s="172"/>
      <c r="CV252" s="172"/>
      <c r="CW252" s="172"/>
      <c r="CX252" s="172"/>
      <c r="CY252" s="172"/>
      <c r="CZ252" s="172"/>
      <c r="DA252" s="172"/>
      <c r="DB252" s="172"/>
      <c r="DC252" s="172"/>
      <c r="DD252" s="172"/>
      <c r="DE252" s="172"/>
      <c r="DF252" s="172"/>
      <c r="DG252" s="172"/>
      <c r="DH252" s="172"/>
      <c r="DI252" s="172"/>
      <c r="DJ252" s="172"/>
      <c r="DK252" s="172"/>
      <c r="DL252" s="172"/>
      <c r="DM252" s="172"/>
      <c r="DN252" s="172"/>
      <c r="DO252" s="172"/>
      <c r="DP252" s="172"/>
      <c r="DQ252" s="172"/>
      <c r="DR252" s="172"/>
    </row>
    <row r="253" spans="1:122" ht="10.5" customHeight="1" x14ac:dyDescent="0.2">
      <c r="A253" s="384"/>
      <c r="B253" s="194"/>
      <c r="C253" s="180"/>
      <c r="D253" s="362"/>
      <c r="E253" s="292"/>
      <c r="F253" s="183"/>
      <c r="G253" s="184"/>
      <c r="H253" s="172"/>
      <c r="I253" s="172"/>
      <c r="J253" s="172"/>
      <c r="K253" s="172"/>
      <c r="L253" s="172"/>
      <c r="M253" s="172"/>
      <c r="N253" s="172"/>
      <c r="O253" s="172"/>
      <c r="P253" s="172"/>
      <c r="Q253" s="172"/>
      <c r="R253" s="172"/>
      <c r="S253" s="172"/>
      <c r="T253" s="172"/>
      <c r="U253" s="172"/>
      <c r="V253" s="172"/>
      <c r="W253" s="172"/>
      <c r="X253" s="172"/>
      <c r="Y253" s="172"/>
      <c r="Z253" s="172"/>
      <c r="AA253" s="172"/>
      <c r="AB253" s="172"/>
      <c r="AC253" s="172"/>
      <c r="AD253" s="172"/>
      <c r="AE253" s="172"/>
      <c r="AF253" s="172"/>
      <c r="AG253" s="172"/>
      <c r="AH253" s="172"/>
      <c r="AI253" s="172"/>
      <c r="AJ253" s="172"/>
      <c r="AK253" s="172"/>
      <c r="AL253" s="172"/>
      <c r="AM253" s="172"/>
      <c r="AN253" s="172"/>
      <c r="AO253" s="172"/>
      <c r="AP253" s="172"/>
      <c r="AQ253" s="172"/>
      <c r="AR253" s="172"/>
      <c r="AS253" s="172"/>
      <c r="AT253" s="172"/>
      <c r="AU253" s="172"/>
      <c r="AV253" s="172"/>
      <c r="AW253" s="172"/>
      <c r="AX253" s="172"/>
      <c r="AY253" s="172"/>
      <c r="AZ253" s="172"/>
      <c r="BA253" s="172"/>
      <c r="BB253" s="172"/>
      <c r="BC253" s="172"/>
      <c r="BD253" s="172"/>
      <c r="BE253" s="172"/>
      <c r="BF253" s="172"/>
      <c r="BG253" s="172"/>
      <c r="BH253" s="172"/>
      <c r="BI253" s="172"/>
      <c r="BJ253" s="172"/>
      <c r="BK253" s="172"/>
      <c r="BL253" s="172"/>
      <c r="BM253" s="172"/>
      <c r="BN253" s="172"/>
      <c r="BO253" s="172"/>
      <c r="BP253" s="172"/>
      <c r="BQ253" s="172"/>
      <c r="BR253" s="172"/>
      <c r="BS253" s="172"/>
      <c r="BT253" s="172"/>
      <c r="BU253" s="172"/>
      <c r="BV253" s="172"/>
      <c r="BW253" s="172"/>
      <c r="BX253" s="172"/>
      <c r="BY253" s="172"/>
      <c r="BZ253" s="172"/>
      <c r="CA253" s="172"/>
      <c r="CB253" s="172"/>
      <c r="CC253" s="172"/>
      <c r="CD253" s="172"/>
      <c r="CE253" s="172"/>
      <c r="CF253" s="172"/>
      <c r="CG253" s="172"/>
      <c r="CH253" s="172"/>
      <c r="CI253" s="172"/>
      <c r="CJ253" s="172"/>
      <c r="CK253" s="172"/>
      <c r="CL253" s="172"/>
      <c r="CM253" s="172"/>
      <c r="CN253" s="172"/>
      <c r="CO253" s="172"/>
      <c r="CP253" s="172"/>
      <c r="CQ253" s="172"/>
      <c r="CR253" s="172"/>
      <c r="CS253" s="172"/>
      <c r="CT253" s="172"/>
      <c r="CU253" s="172"/>
      <c r="CV253" s="172"/>
      <c r="CW253" s="172"/>
      <c r="CX253" s="172"/>
      <c r="CY253" s="172"/>
      <c r="CZ253" s="172"/>
      <c r="DA253" s="172"/>
      <c r="DB253" s="172"/>
      <c r="DC253" s="172"/>
      <c r="DD253" s="172"/>
      <c r="DE253" s="172"/>
      <c r="DF253" s="172"/>
      <c r="DG253" s="172"/>
      <c r="DH253" s="172"/>
      <c r="DI253" s="172"/>
      <c r="DJ253" s="172"/>
      <c r="DK253" s="172"/>
      <c r="DL253" s="172"/>
      <c r="DM253" s="172"/>
      <c r="DN253" s="172"/>
      <c r="DO253" s="172"/>
      <c r="DP253" s="172"/>
      <c r="DQ253" s="172"/>
      <c r="DR253" s="172"/>
    </row>
    <row r="254" spans="1:122" ht="60" customHeight="1" x14ac:dyDescent="0.2">
      <c r="A254" s="195" t="s">
        <v>152</v>
      </c>
      <c r="B254" s="271" t="s">
        <v>194</v>
      </c>
      <c r="C254" s="191" t="s">
        <v>251</v>
      </c>
      <c r="D254" s="197" t="s">
        <v>192</v>
      </c>
      <c r="E254" s="193">
        <f>52.1+80.6+2.6+3+23.3+14.3</f>
        <v>175.9</v>
      </c>
      <c r="F254" s="198"/>
      <c r="G254" s="198">
        <f>+E254*F254</f>
        <v>0</v>
      </c>
      <c r="H254" s="172"/>
      <c r="I254" s="172"/>
      <c r="J254" s="172"/>
      <c r="K254" s="172"/>
      <c r="L254" s="172"/>
      <c r="M254" s="172"/>
      <c r="N254" s="172"/>
      <c r="O254" s="172"/>
      <c r="P254" s="172"/>
      <c r="Q254" s="172"/>
      <c r="R254" s="172"/>
      <c r="S254" s="172"/>
      <c r="T254" s="172"/>
      <c r="U254" s="172"/>
      <c r="V254" s="172"/>
      <c r="W254" s="172"/>
      <c r="X254" s="172"/>
      <c r="Y254" s="172"/>
      <c r="Z254" s="172"/>
      <c r="AA254" s="172"/>
      <c r="AB254" s="172"/>
      <c r="AC254" s="172"/>
      <c r="AD254" s="172"/>
      <c r="AE254" s="172"/>
      <c r="AF254" s="172"/>
      <c r="AG254" s="172"/>
      <c r="AH254" s="172"/>
      <c r="AI254" s="172"/>
      <c r="AJ254" s="172"/>
      <c r="AK254" s="172"/>
      <c r="AL254" s="172"/>
      <c r="AM254" s="172"/>
      <c r="AN254" s="172"/>
      <c r="AO254" s="172"/>
      <c r="AP254" s="172"/>
      <c r="AQ254" s="172"/>
      <c r="AR254" s="172"/>
      <c r="AS254" s="172"/>
      <c r="AT254" s="172"/>
      <c r="AU254" s="172"/>
      <c r="AV254" s="172"/>
      <c r="AW254" s="172"/>
      <c r="AX254" s="172"/>
      <c r="AY254" s="172"/>
      <c r="AZ254" s="172"/>
      <c r="BA254" s="172"/>
      <c r="BB254" s="172"/>
      <c r="BC254" s="172"/>
      <c r="BD254" s="172"/>
      <c r="BE254" s="172"/>
      <c r="BF254" s="172"/>
      <c r="BG254" s="172"/>
      <c r="BH254" s="172"/>
      <c r="BI254" s="172"/>
      <c r="BJ254" s="172"/>
      <c r="BK254" s="172"/>
      <c r="BL254" s="172"/>
      <c r="BM254" s="172"/>
      <c r="BN254" s="172"/>
      <c r="BO254" s="172"/>
      <c r="BP254" s="172"/>
      <c r="BQ254" s="172"/>
      <c r="BR254" s="172"/>
      <c r="BS254" s="172"/>
      <c r="BT254" s="172"/>
      <c r="BU254" s="172"/>
      <c r="BV254" s="172"/>
      <c r="BW254" s="172"/>
      <c r="BX254" s="172"/>
      <c r="BY254" s="172"/>
      <c r="BZ254" s="172"/>
      <c r="CA254" s="172"/>
      <c r="CB254" s="172"/>
      <c r="CC254" s="172"/>
      <c r="CD254" s="172"/>
      <c r="CE254" s="172"/>
      <c r="CF254" s="172"/>
      <c r="CG254" s="172"/>
      <c r="CH254" s="172"/>
      <c r="CI254" s="172"/>
      <c r="CJ254" s="172"/>
      <c r="CK254" s="172"/>
      <c r="CL254" s="172"/>
      <c r="CM254" s="172"/>
      <c r="CN254" s="172"/>
      <c r="CO254" s="172"/>
      <c r="CP254" s="172"/>
      <c r="CQ254" s="172"/>
      <c r="CR254" s="172"/>
      <c r="CS254" s="172"/>
      <c r="CT254" s="172"/>
      <c r="CU254" s="172"/>
      <c r="CV254" s="172"/>
      <c r="CW254" s="172"/>
      <c r="CX254" s="172"/>
      <c r="CY254" s="172"/>
      <c r="CZ254" s="172"/>
      <c r="DA254" s="172"/>
      <c r="DB254" s="172"/>
      <c r="DC254" s="172"/>
      <c r="DD254" s="172"/>
      <c r="DE254" s="172"/>
      <c r="DF254" s="172"/>
      <c r="DG254" s="172"/>
      <c r="DH254" s="172"/>
      <c r="DI254" s="172"/>
      <c r="DJ254" s="172"/>
      <c r="DK254" s="172"/>
      <c r="DL254" s="172"/>
      <c r="DM254" s="172"/>
      <c r="DN254" s="172"/>
      <c r="DO254" s="172"/>
      <c r="DP254" s="172"/>
      <c r="DQ254" s="172"/>
      <c r="DR254" s="172"/>
    </row>
    <row r="255" spans="1:122" ht="12" customHeight="1" x14ac:dyDescent="0.2">
      <c r="A255" s="293"/>
      <c r="B255" s="271"/>
      <c r="C255" s="294"/>
      <c r="D255" s="225"/>
      <c r="E255" s="193"/>
      <c r="F255" s="198"/>
      <c r="G255" s="199"/>
      <c r="H255" s="172"/>
      <c r="I255" s="172"/>
      <c r="J255" s="172"/>
      <c r="K255" s="172"/>
      <c r="L255" s="172"/>
      <c r="M255" s="172"/>
      <c r="N255" s="172"/>
      <c r="O255" s="172"/>
      <c r="P255" s="172"/>
      <c r="Q255" s="172"/>
      <c r="R255" s="172"/>
      <c r="S255" s="172"/>
      <c r="T255" s="172"/>
      <c r="U255" s="172"/>
      <c r="V255" s="172"/>
      <c r="W255" s="172"/>
      <c r="X255" s="172"/>
      <c r="Y255" s="172"/>
      <c r="Z255" s="172"/>
      <c r="AA255" s="172"/>
      <c r="AB255" s="172"/>
      <c r="AC255" s="172"/>
      <c r="AD255" s="172"/>
      <c r="AE255" s="172"/>
      <c r="AF255" s="172"/>
      <c r="AG255" s="172"/>
      <c r="AH255" s="172"/>
      <c r="AI255" s="172"/>
      <c r="AJ255" s="172"/>
      <c r="AK255" s="172"/>
      <c r="AL255" s="172"/>
      <c r="AM255" s="172"/>
      <c r="AN255" s="172"/>
      <c r="AO255" s="172"/>
      <c r="AP255" s="172"/>
      <c r="AQ255" s="172"/>
      <c r="AR255" s="172"/>
      <c r="AS255" s="172"/>
      <c r="AT255" s="172"/>
      <c r="AU255" s="172"/>
      <c r="AV255" s="172"/>
      <c r="AW255" s="172"/>
      <c r="AX255" s="172"/>
      <c r="AY255" s="172"/>
      <c r="AZ255" s="172"/>
      <c r="BA255" s="172"/>
      <c r="BB255" s="172"/>
      <c r="BC255" s="172"/>
      <c r="BD255" s="172"/>
      <c r="BE255" s="172"/>
      <c r="BF255" s="172"/>
      <c r="BG255" s="172"/>
      <c r="BH255" s="172"/>
      <c r="BI255" s="172"/>
      <c r="BJ255" s="172"/>
      <c r="BK255" s="172"/>
      <c r="BL255" s="172"/>
      <c r="BM255" s="172"/>
      <c r="BN255" s="172"/>
      <c r="BO255" s="172"/>
      <c r="BP255" s="172"/>
      <c r="BQ255" s="172"/>
      <c r="BR255" s="172"/>
      <c r="BS255" s="172"/>
      <c r="BT255" s="172"/>
      <c r="BU255" s="172"/>
      <c r="BV255" s="172"/>
      <c r="BW255" s="172"/>
      <c r="BX255" s="172"/>
      <c r="BY255" s="172"/>
      <c r="BZ255" s="172"/>
      <c r="CA255" s="172"/>
      <c r="CB255" s="172"/>
      <c r="CC255" s="172"/>
      <c r="CD255" s="172"/>
      <c r="CE255" s="172"/>
      <c r="CF255" s="172"/>
      <c r="CG255" s="172"/>
      <c r="CH255" s="172"/>
      <c r="CI255" s="172"/>
      <c r="CJ255" s="172"/>
      <c r="CK255" s="172"/>
      <c r="CL255" s="172"/>
      <c r="CM255" s="172"/>
      <c r="CN255" s="172"/>
      <c r="CO255" s="172"/>
      <c r="CP255" s="172"/>
      <c r="CQ255" s="172"/>
      <c r="CR255" s="172"/>
      <c r="CS255" s="172"/>
      <c r="CT255" s="172"/>
      <c r="CU255" s="172"/>
      <c r="CV255" s="172"/>
      <c r="CW255" s="172"/>
      <c r="CX255" s="172"/>
      <c r="CY255" s="172"/>
      <c r="CZ255" s="172"/>
      <c r="DA255" s="172"/>
      <c r="DB255" s="172"/>
      <c r="DC255" s="172"/>
      <c r="DD255" s="172"/>
      <c r="DE255" s="172"/>
      <c r="DF255" s="172"/>
      <c r="DG255" s="172"/>
      <c r="DH255" s="172"/>
      <c r="DI255" s="172"/>
      <c r="DJ255" s="172"/>
      <c r="DK255" s="172"/>
      <c r="DL255" s="172"/>
      <c r="DM255" s="172"/>
      <c r="DN255" s="172"/>
      <c r="DO255" s="172"/>
      <c r="DP255" s="172"/>
      <c r="DQ255" s="172"/>
      <c r="DR255" s="172"/>
    </row>
    <row r="256" spans="1:122" ht="24" customHeight="1" x14ac:dyDescent="0.2">
      <c r="A256" s="195" t="s">
        <v>152</v>
      </c>
      <c r="B256" s="271" t="s">
        <v>221</v>
      </c>
      <c r="C256" s="191" t="s">
        <v>252</v>
      </c>
      <c r="D256" s="197" t="s">
        <v>192</v>
      </c>
      <c r="E256" s="193">
        <f>22.1+32.1+3+2.8+2.6</f>
        <v>62.6</v>
      </c>
      <c r="F256" s="198"/>
      <c r="G256" s="198">
        <f>+E256*F256</f>
        <v>0</v>
      </c>
      <c r="H256" s="172"/>
      <c r="I256" s="172"/>
      <c r="J256" s="172"/>
      <c r="K256" s="172"/>
      <c r="L256" s="172"/>
      <c r="M256" s="172"/>
      <c r="N256" s="172"/>
      <c r="O256" s="172"/>
      <c r="P256" s="172"/>
      <c r="Q256" s="172"/>
      <c r="R256" s="172"/>
      <c r="S256" s="172"/>
      <c r="T256" s="172"/>
      <c r="U256" s="172"/>
      <c r="V256" s="172"/>
      <c r="W256" s="172"/>
      <c r="X256" s="172"/>
      <c r="Y256" s="172"/>
      <c r="Z256" s="172"/>
      <c r="AA256" s="172"/>
      <c r="AB256" s="172"/>
      <c r="AC256" s="172"/>
      <c r="AD256" s="172"/>
      <c r="AE256" s="172"/>
      <c r="AF256" s="172"/>
      <c r="AG256" s="172"/>
      <c r="AH256" s="172"/>
      <c r="AI256" s="172"/>
      <c r="AJ256" s="172"/>
      <c r="AK256" s="172"/>
      <c r="AL256" s="172"/>
      <c r="AM256" s="172"/>
      <c r="AN256" s="172"/>
      <c r="AO256" s="172"/>
      <c r="AP256" s="172"/>
      <c r="AQ256" s="172"/>
      <c r="AR256" s="172"/>
      <c r="AS256" s="172"/>
      <c r="AT256" s="172"/>
      <c r="AU256" s="172"/>
      <c r="AV256" s="172"/>
      <c r="AW256" s="172"/>
      <c r="AX256" s="172"/>
      <c r="AY256" s="172"/>
      <c r="AZ256" s="172"/>
      <c r="BA256" s="172"/>
      <c r="BB256" s="172"/>
      <c r="BC256" s="172"/>
      <c r="BD256" s="172"/>
      <c r="BE256" s="172"/>
      <c r="BF256" s="172"/>
      <c r="BG256" s="172"/>
      <c r="BH256" s="172"/>
      <c r="BI256" s="172"/>
      <c r="BJ256" s="172"/>
      <c r="BK256" s="172"/>
      <c r="BL256" s="172"/>
      <c r="BM256" s="172"/>
      <c r="BN256" s="172"/>
      <c r="BO256" s="172"/>
      <c r="BP256" s="172"/>
      <c r="BQ256" s="172"/>
      <c r="BR256" s="172"/>
      <c r="BS256" s="172"/>
      <c r="BT256" s="172"/>
      <c r="BU256" s="172"/>
      <c r="BV256" s="172"/>
      <c r="BW256" s="172"/>
      <c r="BX256" s="172"/>
      <c r="BY256" s="172"/>
      <c r="BZ256" s="172"/>
      <c r="CA256" s="172"/>
      <c r="CB256" s="172"/>
      <c r="CC256" s="172"/>
      <c r="CD256" s="172"/>
      <c r="CE256" s="172"/>
      <c r="CF256" s="172"/>
      <c r="CG256" s="172"/>
      <c r="CH256" s="172"/>
      <c r="CI256" s="172"/>
      <c r="CJ256" s="172"/>
      <c r="CK256" s="172"/>
      <c r="CL256" s="172"/>
      <c r="CM256" s="172"/>
      <c r="CN256" s="172"/>
      <c r="CO256" s="172"/>
      <c r="CP256" s="172"/>
      <c r="CQ256" s="172"/>
      <c r="CR256" s="172"/>
      <c r="CS256" s="172"/>
      <c r="CT256" s="172"/>
      <c r="CU256" s="172"/>
      <c r="CV256" s="172"/>
      <c r="CW256" s="172"/>
      <c r="CX256" s="172"/>
      <c r="CY256" s="172"/>
      <c r="CZ256" s="172"/>
      <c r="DA256" s="172"/>
      <c r="DB256" s="172"/>
      <c r="DC256" s="172"/>
      <c r="DD256" s="172"/>
      <c r="DE256" s="172"/>
      <c r="DF256" s="172"/>
      <c r="DG256" s="172"/>
      <c r="DH256" s="172"/>
      <c r="DI256" s="172"/>
      <c r="DJ256" s="172"/>
      <c r="DK256" s="172"/>
      <c r="DL256" s="172"/>
      <c r="DM256" s="172"/>
      <c r="DN256" s="172"/>
      <c r="DO256" s="172"/>
      <c r="DP256" s="172"/>
      <c r="DQ256" s="172"/>
      <c r="DR256" s="172"/>
    </row>
    <row r="257" spans="1:122" ht="10.5" customHeight="1" x14ac:dyDescent="0.2">
      <c r="A257" s="384"/>
      <c r="B257" s="194"/>
      <c r="C257" s="180"/>
      <c r="D257" s="362"/>
      <c r="E257" s="182"/>
      <c r="F257" s="183"/>
      <c r="G257" s="184"/>
      <c r="H257" s="172"/>
      <c r="I257" s="172"/>
      <c r="J257" s="172"/>
      <c r="K257" s="172"/>
      <c r="L257" s="172"/>
      <c r="M257" s="172"/>
      <c r="N257" s="172"/>
      <c r="O257" s="172"/>
      <c r="P257" s="172"/>
      <c r="Q257" s="172"/>
      <c r="R257" s="172"/>
      <c r="S257" s="172"/>
      <c r="T257" s="172"/>
      <c r="U257" s="172"/>
      <c r="V257" s="172"/>
      <c r="W257" s="172"/>
      <c r="X257" s="172"/>
      <c r="Y257" s="172"/>
      <c r="Z257" s="172"/>
      <c r="AA257" s="172"/>
      <c r="AB257" s="172"/>
      <c r="AC257" s="172"/>
      <c r="AD257" s="172"/>
      <c r="AE257" s="172"/>
      <c r="AF257" s="172"/>
      <c r="AG257" s="172"/>
      <c r="AH257" s="172"/>
      <c r="AI257" s="172"/>
      <c r="AJ257" s="172"/>
      <c r="AK257" s="172"/>
      <c r="AL257" s="172"/>
      <c r="AM257" s="172"/>
      <c r="AN257" s="172"/>
      <c r="AO257" s="172"/>
      <c r="AP257" s="172"/>
      <c r="AQ257" s="172"/>
      <c r="AR257" s="172"/>
      <c r="AS257" s="172"/>
      <c r="AT257" s="172"/>
      <c r="AU257" s="172"/>
      <c r="AV257" s="172"/>
      <c r="AW257" s="172"/>
      <c r="AX257" s="172"/>
      <c r="AY257" s="172"/>
      <c r="AZ257" s="172"/>
      <c r="BA257" s="172"/>
      <c r="BB257" s="172"/>
      <c r="BC257" s="172"/>
      <c r="BD257" s="172"/>
      <c r="BE257" s="172"/>
      <c r="BF257" s="172"/>
      <c r="BG257" s="172"/>
      <c r="BH257" s="172"/>
      <c r="BI257" s="172"/>
      <c r="BJ257" s="172"/>
      <c r="BK257" s="172"/>
      <c r="BL257" s="172"/>
      <c r="BM257" s="172"/>
      <c r="BN257" s="172"/>
      <c r="BO257" s="172"/>
      <c r="BP257" s="172"/>
      <c r="BQ257" s="172"/>
      <c r="BR257" s="172"/>
      <c r="BS257" s="172"/>
      <c r="BT257" s="172"/>
      <c r="BU257" s="172"/>
      <c r="BV257" s="172"/>
      <c r="BW257" s="172"/>
      <c r="BX257" s="172"/>
      <c r="BY257" s="172"/>
      <c r="BZ257" s="172"/>
      <c r="CA257" s="172"/>
      <c r="CB257" s="172"/>
      <c r="CC257" s="172"/>
      <c r="CD257" s="172"/>
      <c r="CE257" s="172"/>
      <c r="CF257" s="172"/>
      <c r="CG257" s="172"/>
      <c r="CH257" s="172"/>
      <c r="CI257" s="172"/>
      <c r="CJ257" s="172"/>
      <c r="CK257" s="172"/>
      <c r="CL257" s="172"/>
      <c r="CM257" s="172"/>
      <c r="CN257" s="172"/>
      <c r="CO257" s="172"/>
      <c r="CP257" s="172"/>
      <c r="CQ257" s="172"/>
      <c r="CR257" s="172"/>
      <c r="CS257" s="172"/>
      <c r="CT257" s="172"/>
      <c r="CU257" s="172"/>
      <c r="CV257" s="172"/>
      <c r="CW257" s="172"/>
      <c r="CX257" s="172"/>
      <c r="CY257" s="172"/>
      <c r="CZ257" s="172"/>
      <c r="DA257" s="172"/>
      <c r="DB257" s="172"/>
      <c r="DC257" s="172"/>
      <c r="DD257" s="172"/>
      <c r="DE257" s="172"/>
      <c r="DF257" s="172"/>
      <c r="DG257" s="172"/>
      <c r="DH257" s="172"/>
      <c r="DI257" s="172"/>
      <c r="DJ257" s="172"/>
      <c r="DK257" s="172"/>
      <c r="DL257" s="172"/>
      <c r="DM257" s="172"/>
      <c r="DN257" s="172"/>
      <c r="DO257" s="172"/>
      <c r="DP257" s="172"/>
      <c r="DQ257" s="172"/>
      <c r="DR257" s="172"/>
    </row>
    <row r="258" spans="1:122" ht="12" customHeight="1" x14ac:dyDescent="0.2">
      <c r="A258" s="195" t="s">
        <v>152</v>
      </c>
      <c r="B258" s="196" t="s">
        <v>185</v>
      </c>
      <c r="C258" s="180"/>
      <c r="D258" s="197" t="s">
        <v>26</v>
      </c>
      <c r="E258" s="193">
        <v>2</v>
      </c>
      <c r="F258" s="198"/>
      <c r="G258" s="198">
        <f>+E258*F258</f>
        <v>0</v>
      </c>
      <c r="H258" s="172"/>
      <c r="I258" s="172"/>
      <c r="J258" s="172"/>
      <c r="K258" s="172"/>
      <c r="L258" s="172"/>
      <c r="M258" s="172"/>
      <c r="N258" s="172"/>
      <c r="O258" s="172"/>
      <c r="P258" s="172"/>
      <c r="Q258" s="172"/>
      <c r="R258" s="172"/>
      <c r="S258" s="172"/>
      <c r="T258" s="172"/>
      <c r="U258" s="172"/>
      <c r="V258" s="172"/>
      <c r="W258" s="172"/>
      <c r="X258" s="172"/>
      <c r="Y258" s="172"/>
      <c r="Z258" s="172"/>
      <c r="AA258" s="172"/>
      <c r="AB258" s="172"/>
      <c r="AC258" s="172"/>
      <c r="AD258" s="172"/>
      <c r="AE258" s="172"/>
      <c r="AF258" s="172"/>
      <c r="AG258" s="172"/>
      <c r="AH258" s="172"/>
      <c r="AI258" s="172"/>
      <c r="AJ258" s="172"/>
      <c r="AK258" s="172"/>
      <c r="AL258" s="172"/>
      <c r="AM258" s="172"/>
      <c r="AN258" s="172"/>
      <c r="AO258" s="172"/>
      <c r="AP258" s="172"/>
      <c r="AQ258" s="172"/>
      <c r="AR258" s="172"/>
      <c r="AS258" s="172"/>
      <c r="AT258" s="172"/>
      <c r="AU258" s="172"/>
      <c r="AV258" s="172"/>
      <c r="AW258" s="172"/>
      <c r="AX258" s="172"/>
      <c r="AY258" s="172"/>
      <c r="AZ258" s="172"/>
      <c r="BA258" s="172"/>
      <c r="BB258" s="172"/>
      <c r="BC258" s="172"/>
      <c r="BD258" s="172"/>
      <c r="BE258" s="172"/>
      <c r="BF258" s="172"/>
      <c r="BG258" s="172"/>
      <c r="BH258" s="172"/>
      <c r="BI258" s="172"/>
      <c r="BJ258" s="172"/>
      <c r="BK258" s="172"/>
      <c r="BL258" s="172"/>
      <c r="BM258" s="172"/>
      <c r="BN258" s="172"/>
      <c r="BO258" s="172"/>
      <c r="BP258" s="172"/>
      <c r="BQ258" s="172"/>
      <c r="BR258" s="172"/>
      <c r="BS258" s="172"/>
      <c r="BT258" s="172"/>
      <c r="BU258" s="172"/>
      <c r="BV258" s="172"/>
      <c r="BW258" s="172"/>
      <c r="BX258" s="172"/>
      <c r="BY258" s="172"/>
      <c r="BZ258" s="172"/>
      <c r="CA258" s="172"/>
      <c r="CB258" s="172"/>
      <c r="CC258" s="172"/>
      <c r="CD258" s="172"/>
      <c r="CE258" s="172"/>
      <c r="CF258" s="172"/>
      <c r="CG258" s="172"/>
      <c r="CH258" s="172"/>
      <c r="CI258" s="172"/>
      <c r="CJ258" s="172"/>
      <c r="CK258" s="172"/>
      <c r="CL258" s="172"/>
      <c r="CM258" s="172"/>
      <c r="CN258" s="172"/>
      <c r="CO258" s="172"/>
      <c r="CP258" s="172"/>
      <c r="CQ258" s="172"/>
      <c r="CR258" s="172"/>
      <c r="CS258" s="172"/>
      <c r="CT258" s="172"/>
      <c r="CU258" s="172"/>
      <c r="CV258" s="172"/>
      <c r="CW258" s="172"/>
      <c r="CX258" s="172"/>
      <c r="CY258" s="172"/>
      <c r="CZ258" s="172"/>
      <c r="DA258" s="172"/>
      <c r="DB258" s="172"/>
      <c r="DC258" s="172"/>
      <c r="DD258" s="172"/>
      <c r="DE258" s="172"/>
      <c r="DF258" s="172"/>
      <c r="DG258" s="172"/>
      <c r="DH258" s="172"/>
      <c r="DI258" s="172"/>
      <c r="DJ258" s="172"/>
      <c r="DK258" s="172"/>
      <c r="DL258" s="172"/>
      <c r="DM258" s="172"/>
      <c r="DN258" s="172"/>
      <c r="DO258" s="172"/>
      <c r="DP258" s="172"/>
      <c r="DQ258" s="172"/>
      <c r="DR258" s="172"/>
    </row>
    <row r="259" spans="1:122" ht="12" customHeight="1" x14ac:dyDescent="0.2">
      <c r="A259" s="195"/>
      <c r="B259" s="196"/>
      <c r="C259" s="180"/>
      <c r="D259" s="197"/>
      <c r="E259" s="193"/>
      <c r="F259" s="198"/>
      <c r="G259" s="198"/>
      <c r="H259" s="172"/>
      <c r="I259" s="172"/>
      <c r="J259" s="172"/>
      <c r="K259" s="172"/>
      <c r="L259" s="172"/>
      <c r="M259" s="172"/>
      <c r="N259" s="172"/>
      <c r="O259" s="172"/>
      <c r="P259" s="172"/>
      <c r="Q259" s="172"/>
      <c r="R259" s="172"/>
      <c r="S259" s="172"/>
      <c r="T259" s="172"/>
      <c r="U259" s="172"/>
      <c r="V259" s="172"/>
      <c r="W259" s="172"/>
      <c r="X259" s="172"/>
      <c r="Y259" s="172"/>
      <c r="Z259" s="172"/>
      <c r="AA259" s="172"/>
      <c r="AB259" s="172"/>
      <c r="AC259" s="172"/>
      <c r="AD259" s="172"/>
      <c r="AE259" s="172"/>
      <c r="AF259" s="172"/>
      <c r="AG259" s="172"/>
      <c r="AH259" s="172"/>
      <c r="AI259" s="172"/>
      <c r="AJ259" s="172"/>
      <c r="AK259" s="172"/>
      <c r="AL259" s="172"/>
      <c r="AM259" s="172"/>
      <c r="AN259" s="172"/>
      <c r="AO259" s="172"/>
      <c r="AP259" s="172"/>
      <c r="AQ259" s="172"/>
      <c r="AR259" s="172"/>
      <c r="AS259" s="172"/>
      <c r="AT259" s="172"/>
      <c r="AU259" s="172"/>
      <c r="AV259" s="172"/>
      <c r="AW259" s="172"/>
      <c r="AX259" s="172"/>
      <c r="AY259" s="172"/>
      <c r="AZ259" s="172"/>
      <c r="BA259" s="172"/>
      <c r="BB259" s="172"/>
      <c r="BC259" s="172"/>
      <c r="BD259" s="172"/>
      <c r="BE259" s="172"/>
      <c r="BF259" s="172"/>
      <c r="BG259" s="172"/>
      <c r="BH259" s="172"/>
      <c r="BI259" s="172"/>
      <c r="BJ259" s="172"/>
      <c r="BK259" s="172"/>
      <c r="BL259" s="172"/>
      <c r="BM259" s="172"/>
      <c r="BN259" s="172"/>
      <c r="BO259" s="172"/>
      <c r="BP259" s="172"/>
      <c r="BQ259" s="172"/>
      <c r="BR259" s="172"/>
      <c r="BS259" s="172"/>
      <c r="BT259" s="172"/>
      <c r="BU259" s="172"/>
      <c r="BV259" s="172"/>
      <c r="BW259" s="172"/>
      <c r="BX259" s="172"/>
      <c r="BY259" s="172"/>
      <c r="BZ259" s="172"/>
      <c r="CA259" s="172"/>
      <c r="CB259" s="172"/>
      <c r="CC259" s="172"/>
      <c r="CD259" s="172"/>
      <c r="CE259" s="172"/>
      <c r="CF259" s="172"/>
      <c r="CG259" s="172"/>
      <c r="CH259" s="172"/>
      <c r="CI259" s="172"/>
      <c r="CJ259" s="172"/>
      <c r="CK259" s="172"/>
      <c r="CL259" s="172"/>
      <c r="CM259" s="172"/>
      <c r="CN259" s="172"/>
      <c r="CO259" s="172"/>
      <c r="CP259" s="172"/>
      <c r="CQ259" s="172"/>
      <c r="CR259" s="172"/>
      <c r="CS259" s="172"/>
      <c r="CT259" s="172"/>
      <c r="CU259" s="172"/>
      <c r="CV259" s="172"/>
      <c r="CW259" s="172"/>
      <c r="CX259" s="172"/>
      <c r="CY259" s="172"/>
      <c r="CZ259" s="172"/>
      <c r="DA259" s="172"/>
      <c r="DB259" s="172"/>
      <c r="DC259" s="172"/>
      <c r="DD259" s="172"/>
      <c r="DE259" s="172"/>
      <c r="DF259" s="172"/>
      <c r="DG259" s="172"/>
      <c r="DH259" s="172"/>
      <c r="DI259" s="172"/>
      <c r="DJ259" s="172"/>
      <c r="DK259" s="172"/>
      <c r="DL259" s="172"/>
      <c r="DM259" s="172"/>
      <c r="DN259" s="172"/>
      <c r="DO259" s="172"/>
      <c r="DP259" s="172"/>
      <c r="DQ259" s="172"/>
      <c r="DR259" s="172"/>
    </row>
    <row r="260" spans="1:122" x14ac:dyDescent="0.2">
      <c r="A260" s="195" t="s">
        <v>152</v>
      </c>
      <c r="B260" s="196" t="s">
        <v>191</v>
      </c>
      <c r="C260" s="191"/>
      <c r="D260" s="197" t="s">
        <v>26</v>
      </c>
      <c r="E260" s="193">
        <v>6</v>
      </c>
      <c r="F260" s="198"/>
      <c r="G260" s="198">
        <f>+E260*F260</f>
        <v>0</v>
      </c>
      <c r="M260" s="245"/>
    </row>
    <row r="261" spans="1:122" ht="15" customHeight="1" x14ac:dyDescent="0.2">
      <c r="A261" s="328"/>
      <c r="B261" s="194"/>
      <c r="C261" s="180"/>
      <c r="D261" s="346"/>
      <c r="E261" s="193"/>
      <c r="F261" s="176"/>
      <c r="G261" s="176"/>
      <c r="H261" s="385"/>
      <c r="I261" s="372"/>
      <c r="P261" s="245"/>
    </row>
    <row r="262" spans="1:122" ht="12" customHeight="1" x14ac:dyDescent="0.2">
      <c r="A262" s="195" t="s">
        <v>75</v>
      </c>
      <c r="B262" s="196" t="s">
        <v>77</v>
      </c>
      <c r="C262" s="294"/>
      <c r="D262" s="197" t="s">
        <v>76</v>
      </c>
      <c r="E262" s="193">
        <v>20</v>
      </c>
      <c r="F262" s="198"/>
      <c r="G262" s="198">
        <f>+E262*F262</f>
        <v>0</v>
      </c>
    </row>
    <row r="263" spans="1:122" ht="12" customHeight="1" x14ac:dyDescent="0.2">
      <c r="A263" s="195"/>
      <c r="B263" s="196"/>
      <c r="C263" s="294"/>
      <c r="D263" s="197"/>
      <c r="E263" s="193"/>
      <c r="F263" s="253"/>
      <c r="G263" s="198"/>
    </row>
    <row r="264" spans="1:122" ht="12" customHeight="1" x14ac:dyDescent="0.2">
      <c r="A264" s="195" t="s">
        <v>75</v>
      </c>
      <c r="B264" s="196" t="s">
        <v>220</v>
      </c>
      <c r="C264" s="294"/>
      <c r="D264" s="197" t="s">
        <v>76</v>
      </c>
      <c r="E264" s="193">
        <v>0</v>
      </c>
      <c r="F264" s="198"/>
      <c r="G264" s="198">
        <f>+E264*F264</f>
        <v>0</v>
      </c>
    </row>
    <row r="265" spans="1:122" ht="12" customHeight="1" x14ac:dyDescent="0.2">
      <c r="A265" s="195"/>
      <c r="B265" s="196"/>
      <c r="C265" s="294"/>
      <c r="D265" s="197"/>
      <c r="E265" s="193"/>
      <c r="F265" s="253"/>
      <c r="G265" s="198"/>
    </row>
    <row r="266" spans="1:122" ht="12" customHeight="1" x14ac:dyDescent="0.2">
      <c r="A266" s="195" t="s">
        <v>75</v>
      </c>
      <c r="B266" s="196" t="s">
        <v>108</v>
      </c>
      <c r="C266" s="294"/>
      <c r="D266" s="197" t="s">
        <v>76</v>
      </c>
      <c r="E266" s="193">
        <v>0</v>
      </c>
      <c r="F266" s="198"/>
      <c r="G266" s="198">
        <f>+E266*F266</f>
        <v>0</v>
      </c>
    </row>
    <row r="267" spans="1:122" ht="12" customHeight="1" x14ac:dyDescent="0.2">
      <c r="A267" s="195"/>
      <c r="B267" s="196"/>
      <c r="C267" s="294"/>
      <c r="D267" s="197"/>
      <c r="E267" s="193"/>
      <c r="F267" s="253"/>
      <c r="G267" s="198"/>
    </row>
    <row r="268" spans="1:122" ht="12" customHeight="1" x14ac:dyDescent="0.2">
      <c r="A268" s="195" t="s">
        <v>75</v>
      </c>
      <c r="B268" s="196" t="s">
        <v>219</v>
      </c>
      <c r="C268" s="294"/>
      <c r="D268" s="197" t="s">
        <v>76</v>
      </c>
      <c r="E268" s="193">
        <v>0</v>
      </c>
      <c r="F268" s="198"/>
      <c r="G268" s="198">
        <f>+E268*F268</f>
        <v>0</v>
      </c>
    </row>
    <row r="269" spans="1:122" ht="12" customHeight="1" x14ac:dyDescent="0.2">
      <c r="A269" s="195"/>
      <c r="B269" s="196"/>
      <c r="C269" s="294"/>
      <c r="D269" s="197"/>
      <c r="E269" s="193"/>
      <c r="F269" s="253"/>
      <c r="G269" s="198"/>
    </row>
    <row r="270" spans="1:122" ht="22.5" customHeight="1" x14ac:dyDescent="0.2">
      <c r="A270" s="195" t="s">
        <v>78</v>
      </c>
      <c r="B270" s="196" t="s">
        <v>79</v>
      </c>
      <c r="C270" s="294"/>
      <c r="D270" s="197" t="s">
        <v>26</v>
      </c>
      <c r="E270" s="193">
        <v>1</v>
      </c>
      <c r="F270" s="198"/>
      <c r="G270" s="198">
        <f>+E270*F270</f>
        <v>0</v>
      </c>
    </row>
    <row r="271" spans="1:122" x14ac:dyDescent="0.2">
      <c r="A271" s="195"/>
      <c r="B271" s="196"/>
      <c r="C271" s="294"/>
      <c r="D271" s="295"/>
      <c r="E271" s="193"/>
      <c r="F271" s="198"/>
      <c r="G271" s="198"/>
    </row>
    <row r="272" spans="1:122" x14ac:dyDescent="0.2">
      <c r="A272" s="195" t="s">
        <v>91</v>
      </c>
      <c r="B272" s="196" t="s">
        <v>92</v>
      </c>
      <c r="C272" s="191"/>
      <c r="D272" s="197" t="s">
        <v>26</v>
      </c>
      <c r="E272" s="193">
        <v>1</v>
      </c>
      <c r="F272" s="198"/>
      <c r="G272" s="198">
        <f>+E272*F272</f>
        <v>0</v>
      </c>
    </row>
    <row r="273" spans="1:7" ht="6" customHeight="1" thickBot="1" x14ac:dyDescent="0.25">
      <c r="G273" s="223"/>
    </row>
    <row r="274" spans="1:7" ht="15" customHeight="1" thickBot="1" x14ac:dyDescent="0.25">
      <c r="A274" s="335" t="s">
        <v>80</v>
      </c>
      <c r="B274" s="336" t="s">
        <v>81</v>
      </c>
      <c r="C274" s="297"/>
      <c r="D274" s="298"/>
      <c r="E274" s="386"/>
      <c r="F274" s="297"/>
      <c r="G274" s="338">
        <f>SUM(G250:G272)</f>
        <v>0</v>
      </c>
    </row>
    <row r="275" spans="1:7" x14ac:dyDescent="0.2">
      <c r="G275" s="245"/>
    </row>
  </sheetData>
  <mergeCells count="6">
    <mergeCell ref="A2:A3"/>
    <mergeCell ref="B2:B3"/>
    <mergeCell ref="G2:G3"/>
    <mergeCell ref="D2:D3"/>
    <mergeCell ref="F2:F3"/>
    <mergeCell ref="E2:E3"/>
  </mergeCells>
  <phoneticPr fontId="0" type="noConversion"/>
  <pageMargins left="1.1417322834645669" right="0.19685039370078741" top="0.82677165354330717" bottom="0.39370078740157483" header="0.31496062992125984" footer="0.15748031496062992"/>
  <pageSetup paperSize="9" scale="88" firstPageNumber="2" orientation="portrait" useFirstPageNumber="1" r:id="rId1"/>
  <headerFooter alignWithMargins="0">
    <oddHeader>&amp;L
           &amp;R&amp;P</oddHeader>
  </headerFooter>
  <rowBreaks count="7" manualBreakCount="7">
    <brk id="23" max="6" man="1"/>
    <brk id="49" max="6" man="1"/>
    <brk id="93" max="6" man="1"/>
    <brk id="137" max="6" man="1"/>
    <brk id="177" max="6" man="1"/>
    <brk id="220" max="6" man="1"/>
    <brk id="246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836"/>
  <sheetViews>
    <sheetView zoomScaleNormal="100" workbookViewId="0">
      <selection activeCell="D11" sqref="D11"/>
    </sheetView>
  </sheetViews>
  <sheetFormatPr defaultRowHeight="11.25" x14ac:dyDescent="0.2"/>
  <cols>
    <col min="1" max="1" width="6.140625" style="169" customWidth="1"/>
    <col min="2" max="2" width="50.7109375" style="168" customWidth="1"/>
    <col min="3" max="3" width="15.7109375" style="170" hidden="1" customWidth="1"/>
    <col min="4" max="4" width="15.7109375" style="170" customWidth="1"/>
    <col min="5" max="5" width="10.28515625" style="137" customWidth="1"/>
    <col min="6" max="16384" width="9.140625" style="137"/>
  </cols>
  <sheetData>
    <row r="1" spans="1:11" x14ac:dyDescent="0.2">
      <c r="A1" s="137"/>
      <c r="B1" s="138"/>
      <c r="C1" s="139"/>
      <c r="D1" s="137"/>
    </row>
    <row r="2" spans="1:11" ht="42" x14ac:dyDescent="0.2">
      <c r="A2" s="137"/>
      <c r="B2" s="140" t="s">
        <v>359</v>
      </c>
      <c r="C2" s="140" t="s">
        <v>333</v>
      </c>
      <c r="D2" s="137"/>
    </row>
    <row r="3" spans="1:11" x14ac:dyDescent="0.2">
      <c r="A3" s="137"/>
      <c r="B3" s="138"/>
      <c r="C3" s="139"/>
      <c r="D3" s="137"/>
    </row>
    <row r="4" spans="1:11" x14ac:dyDescent="0.2">
      <c r="A4" s="137"/>
      <c r="B4" s="138"/>
      <c r="C4" s="139"/>
      <c r="D4" s="137"/>
    </row>
    <row r="5" spans="1:11" x14ac:dyDescent="0.2">
      <c r="A5" s="137"/>
      <c r="B5" s="138"/>
      <c r="C5" s="139"/>
      <c r="D5" s="137"/>
    </row>
    <row r="6" spans="1:11" x14ac:dyDescent="0.2">
      <c r="A6" s="137"/>
      <c r="B6" s="138"/>
      <c r="C6" s="139"/>
      <c r="D6" s="137"/>
    </row>
    <row r="7" spans="1:11" s="40" customFormat="1" ht="15" customHeight="1" x14ac:dyDescent="0.25">
      <c r="B7" s="141" t="s">
        <v>335</v>
      </c>
      <c r="C7" s="141"/>
      <c r="F7" s="142"/>
      <c r="K7" s="143"/>
    </row>
    <row r="8" spans="1:11" s="40" customFormat="1" ht="15" customHeight="1" thickBot="1" x14ac:dyDescent="0.25">
      <c r="E8" s="142"/>
      <c r="J8" s="143"/>
    </row>
    <row r="9" spans="1:11" s="148" customFormat="1" ht="20.100000000000001" customHeight="1" thickBot="1" x14ac:dyDescent="0.25">
      <c r="A9" s="144" t="s">
        <v>18</v>
      </c>
      <c r="B9" s="145" t="s">
        <v>19</v>
      </c>
      <c r="C9" s="146" t="s">
        <v>86</v>
      </c>
      <c r="D9" s="147" t="s">
        <v>87</v>
      </c>
    </row>
    <row r="10" spans="1:11" s="16" customFormat="1" ht="15.95" customHeight="1" x14ac:dyDescent="0.2">
      <c r="A10" s="149" t="s">
        <v>21</v>
      </c>
      <c r="B10" s="150" t="s">
        <v>37</v>
      </c>
      <c r="C10" s="151" t="e">
        <f>'Cesta-predračun'!#REF!</f>
        <v>#REF!</v>
      </c>
      <c r="D10" s="152">
        <f>+'FK-predračun'!F29</f>
        <v>0</v>
      </c>
      <c r="E10" s="153"/>
    </row>
    <row r="11" spans="1:11" s="16" customFormat="1" ht="15.95" customHeight="1" x14ac:dyDescent="0.2">
      <c r="A11" s="149" t="s">
        <v>9</v>
      </c>
      <c r="B11" s="150" t="s">
        <v>38</v>
      </c>
      <c r="C11" s="151" t="e">
        <f>'Cesta-predračun'!#REF!</f>
        <v>#REF!</v>
      </c>
      <c r="D11" s="152">
        <f>+'FK-predračun'!F49</f>
        <v>0</v>
      </c>
      <c r="E11" s="153"/>
    </row>
    <row r="12" spans="1:11" s="16" customFormat="1" ht="15.95" customHeight="1" x14ac:dyDescent="0.2">
      <c r="A12" s="149" t="s">
        <v>51</v>
      </c>
      <c r="B12" s="150" t="s">
        <v>360</v>
      </c>
      <c r="C12" s="151"/>
      <c r="D12" s="152">
        <f>+'FK-predračun'!F56</f>
        <v>0</v>
      </c>
      <c r="E12" s="153"/>
    </row>
    <row r="13" spans="1:11" s="16" customFormat="1" ht="15.95" customHeight="1" x14ac:dyDescent="0.2">
      <c r="A13" s="149">
        <v>4</v>
      </c>
      <c r="B13" s="150" t="s">
        <v>329</v>
      </c>
      <c r="C13" s="151" t="e">
        <f>'Cesta-predračun'!#REF!</f>
        <v>#REF!</v>
      </c>
      <c r="D13" s="152">
        <f>+'FK-predračun'!F79</f>
        <v>0</v>
      </c>
      <c r="E13" s="153"/>
    </row>
    <row r="14" spans="1:11" s="16" customFormat="1" ht="15.95" customHeight="1" thickBot="1" x14ac:dyDescent="0.25">
      <c r="A14" s="154">
        <v>5</v>
      </c>
      <c r="B14" s="155" t="s">
        <v>42</v>
      </c>
      <c r="C14" s="156" t="e">
        <f>'Cesta-predračun'!#REF!</f>
        <v>#REF!</v>
      </c>
      <c r="D14" s="157">
        <f>+'FK-predračun'!F93</f>
        <v>0</v>
      </c>
      <c r="E14" s="153"/>
    </row>
    <row r="15" spans="1:11" s="16" customFormat="1" ht="15.95" customHeight="1" thickBot="1" x14ac:dyDescent="0.25">
      <c r="A15" s="158"/>
      <c r="B15" s="159" t="s">
        <v>43</v>
      </c>
      <c r="C15" s="160" t="e">
        <f>SUM(C10:C14)</f>
        <v>#REF!</v>
      </c>
      <c r="D15" s="161">
        <f>SUM(D10:D14)</f>
        <v>0</v>
      </c>
      <c r="E15" s="153"/>
    </row>
    <row r="16" spans="1:11" s="16" customFormat="1" ht="15.95" customHeight="1" x14ac:dyDescent="0.2">
      <c r="A16" s="162"/>
      <c r="B16" s="150" t="s">
        <v>109</v>
      </c>
      <c r="C16" s="151" t="e">
        <f>+C15*0.05</f>
        <v>#REF!</v>
      </c>
      <c r="D16" s="152">
        <f>SUM(D10:D13)*0.1</f>
        <v>0</v>
      </c>
    </row>
    <row r="17" spans="1:4" s="16" customFormat="1" ht="15.95" customHeight="1" x14ac:dyDescent="0.2">
      <c r="A17" s="163"/>
      <c r="B17" s="150" t="s">
        <v>43</v>
      </c>
      <c r="C17" s="151" t="e">
        <f>SUM(C15:C16)</f>
        <v>#REF!</v>
      </c>
      <c r="D17" s="152">
        <f>SUM(D15:D16)</f>
        <v>0</v>
      </c>
    </row>
    <row r="18" spans="1:4" s="16" customFormat="1" ht="15.95" customHeight="1" thickBot="1" x14ac:dyDescent="0.25">
      <c r="A18" s="164"/>
      <c r="B18" s="155" t="s">
        <v>107</v>
      </c>
      <c r="C18" s="156" t="e">
        <f>C17*0.2</f>
        <v>#REF!</v>
      </c>
      <c r="D18" s="157">
        <f>D17*0.22</f>
        <v>0</v>
      </c>
    </row>
    <row r="19" spans="1:4" s="16" customFormat="1" ht="15.95" customHeight="1" thickBot="1" x14ac:dyDescent="0.25">
      <c r="A19" s="158"/>
      <c r="B19" s="159" t="s">
        <v>43</v>
      </c>
      <c r="C19" s="160" t="e">
        <f>SUM(C17:C18)</f>
        <v>#REF!</v>
      </c>
      <c r="D19" s="161">
        <f>SUM(D17:D18)</f>
        <v>0</v>
      </c>
    </row>
    <row r="20" spans="1:4" s="16" customFormat="1" ht="15.95" customHeight="1" x14ac:dyDescent="0.2">
      <c r="A20" s="165"/>
      <c r="B20" s="166"/>
    </row>
    <row r="21" spans="1:4" s="16" customFormat="1" ht="15.95" customHeight="1" x14ac:dyDescent="0.2">
      <c r="A21" s="165"/>
      <c r="B21" s="166"/>
    </row>
    <row r="22" spans="1:4" s="16" customFormat="1" ht="15.95" customHeight="1" x14ac:dyDescent="0.2">
      <c r="A22" s="165"/>
      <c r="B22" s="166"/>
    </row>
    <row r="23" spans="1:4" s="16" customFormat="1" ht="15.95" customHeight="1" x14ac:dyDescent="0.2">
      <c r="A23" s="165"/>
      <c r="B23" s="166"/>
    </row>
    <row r="24" spans="1:4" s="16" customFormat="1" ht="15.95" customHeight="1" x14ac:dyDescent="0.2">
      <c r="A24" s="165"/>
      <c r="B24" s="166"/>
    </row>
    <row r="25" spans="1:4" s="16" customFormat="1" x14ac:dyDescent="0.2">
      <c r="A25" s="165"/>
      <c r="B25" s="166"/>
    </row>
    <row r="26" spans="1:4" s="16" customFormat="1" x14ac:dyDescent="0.2">
      <c r="A26" s="165"/>
      <c r="B26" s="166"/>
    </row>
    <row r="27" spans="1:4" s="16" customFormat="1" x14ac:dyDescent="0.2">
      <c r="A27" s="165"/>
      <c r="B27" s="166"/>
    </row>
    <row r="28" spans="1:4" s="16" customFormat="1" x14ac:dyDescent="0.2">
      <c r="A28" s="165"/>
      <c r="B28" s="166"/>
    </row>
    <row r="29" spans="1:4" s="16" customFormat="1" x14ac:dyDescent="0.2">
      <c r="A29" s="165"/>
      <c r="B29" s="166"/>
    </row>
    <row r="30" spans="1:4" s="16" customFormat="1" x14ac:dyDescent="0.2">
      <c r="A30" s="165"/>
      <c r="B30" s="166"/>
    </row>
    <row r="31" spans="1:4" s="16" customFormat="1" x14ac:dyDescent="0.2">
      <c r="A31" s="165"/>
      <c r="B31" s="166"/>
    </row>
    <row r="32" spans="1:4" s="16" customFormat="1" x14ac:dyDescent="0.2">
      <c r="A32" s="165"/>
      <c r="B32" s="166"/>
    </row>
    <row r="33" spans="1:2" s="137" customFormat="1" x14ac:dyDescent="0.2">
      <c r="A33" s="167"/>
      <c r="B33" s="139"/>
    </row>
    <row r="34" spans="1:2" s="137" customFormat="1" x14ac:dyDescent="0.2">
      <c r="A34" s="167"/>
      <c r="B34" s="139"/>
    </row>
    <row r="35" spans="1:2" s="137" customFormat="1" x14ac:dyDescent="0.2">
      <c r="A35" s="167"/>
      <c r="B35" s="139"/>
    </row>
    <row r="36" spans="1:2" s="137" customFormat="1" x14ac:dyDescent="0.2">
      <c r="A36" s="167"/>
      <c r="B36" s="139"/>
    </row>
    <row r="37" spans="1:2" s="137" customFormat="1" x14ac:dyDescent="0.2">
      <c r="A37" s="167"/>
      <c r="B37" s="139"/>
    </row>
    <row r="38" spans="1:2" s="137" customFormat="1" x14ac:dyDescent="0.2">
      <c r="A38" s="167"/>
      <c r="B38" s="139"/>
    </row>
    <row r="39" spans="1:2" s="137" customFormat="1" x14ac:dyDescent="0.2">
      <c r="A39" s="167"/>
      <c r="B39" s="139"/>
    </row>
    <row r="40" spans="1:2" s="137" customFormat="1" x14ac:dyDescent="0.2">
      <c r="A40" s="167"/>
      <c r="B40" s="139"/>
    </row>
    <row r="41" spans="1:2" s="137" customFormat="1" x14ac:dyDescent="0.2">
      <c r="A41" s="167"/>
      <c r="B41" s="139"/>
    </row>
    <row r="42" spans="1:2" s="137" customFormat="1" x14ac:dyDescent="0.2">
      <c r="A42" s="167"/>
      <c r="B42" s="139"/>
    </row>
    <row r="43" spans="1:2" s="137" customFormat="1" x14ac:dyDescent="0.2">
      <c r="A43" s="167"/>
      <c r="B43" s="139"/>
    </row>
    <row r="44" spans="1:2" s="137" customFormat="1" x14ac:dyDescent="0.2">
      <c r="A44" s="167"/>
      <c r="B44" s="139"/>
    </row>
    <row r="45" spans="1:2" s="137" customFormat="1" x14ac:dyDescent="0.2">
      <c r="A45" s="167"/>
      <c r="B45" s="139"/>
    </row>
    <row r="46" spans="1:2" s="137" customFormat="1" x14ac:dyDescent="0.2">
      <c r="A46" s="167"/>
      <c r="B46" s="139"/>
    </row>
    <row r="47" spans="1:2" s="137" customFormat="1" x14ac:dyDescent="0.2">
      <c r="A47" s="167"/>
      <c r="B47" s="139"/>
    </row>
    <row r="48" spans="1:2" s="137" customFormat="1" x14ac:dyDescent="0.2">
      <c r="A48" s="167"/>
      <c r="B48" s="139"/>
    </row>
    <row r="49" spans="1:2" s="137" customFormat="1" x14ac:dyDescent="0.2">
      <c r="A49" s="167"/>
      <c r="B49" s="139"/>
    </row>
    <row r="50" spans="1:2" s="137" customFormat="1" x14ac:dyDescent="0.2">
      <c r="A50" s="167"/>
      <c r="B50" s="139"/>
    </row>
    <row r="51" spans="1:2" s="137" customFormat="1" x14ac:dyDescent="0.2">
      <c r="A51" s="167"/>
      <c r="B51" s="139"/>
    </row>
    <row r="52" spans="1:2" s="137" customFormat="1" x14ac:dyDescent="0.2">
      <c r="A52" s="167"/>
      <c r="B52" s="139"/>
    </row>
    <row r="53" spans="1:2" s="137" customFormat="1" x14ac:dyDescent="0.2">
      <c r="A53" s="167"/>
      <c r="B53" s="139"/>
    </row>
    <row r="54" spans="1:2" s="137" customFormat="1" x14ac:dyDescent="0.2">
      <c r="A54" s="167"/>
      <c r="B54" s="139"/>
    </row>
    <row r="55" spans="1:2" s="137" customFormat="1" x14ac:dyDescent="0.2">
      <c r="A55" s="167"/>
      <c r="B55" s="139"/>
    </row>
    <row r="56" spans="1:2" s="137" customFormat="1" x14ac:dyDescent="0.2">
      <c r="A56" s="167"/>
      <c r="B56" s="139"/>
    </row>
    <row r="57" spans="1:2" s="137" customFormat="1" x14ac:dyDescent="0.2">
      <c r="A57" s="167"/>
      <c r="B57" s="139"/>
    </row>
    <row r="58" spans="1:2" s="137" customFormat="1" x14ac:dyDescent="0.2">
      <c r="A58" s="167"/>
      <c r="B58" s="139"/>
    </row>
    <row r="59" spans="1:2" s="137" customFormat="1" x14ac:dyDescent="0.2">
      <c r="A59" s="167"/>
      <c r="B59" s="139"/>
    </row>
    <row r="60" spans="1:2" s="137" customFormat="1" x14ac:dyDescent="0.2">
      <c r="A60" s="167"/>
      <c r="B60" s="139"/>
    </row>
    <row r="61" spans="1:2" s="137" customFormat="1" x14ac:dyDescent="0.2">
      <c r="A61" s="167"/>
      <c r="B61" s="139"/>
    </row>
    <row r="62" spans="1:2" s="137" customFormat="1" x14ac:dyDescent="0.2">
      <c r="A62" s="167"/>
      <c r="B62" s="139"/>
    </row>
    <row r="63" spans="1:2" s="137" customFormat="1" x14ac:dyDescent="0.2">
      <c r="A63" s="167"/>
      <c r="B63" s="139"/>
    </row>
    <row r="64" spans="1:2" s="137" customFormat="1" x14ac:dyDescent="0.2">
      <c r="A64" s="167"/>
      <c r="B64" s="139"/>
    </row>
    <row r="65" spans="1:2" s="137" customFormat="1" x14ac:dyDescent="0.2">
      <c r="A65" s="167"/>
      <c r="B65" s="139"/>
    </row>
    <row r="66" spans="1:2" s="137" customFormat="1" x14ac:dyDescent="0.2">
      <c r="A66" s="167"/>
      <c r="B66" s="139"/>
    </row>
    <row r="67" spans="1:2" s="137" customFormat="1" x14ac:dyDescent="0.2">
      <c r="A67" s="167"/>
      <c r="B67" s="139"/>
    </row>
    <row r="68" spans="1:2" s="137" customFormat="1" x14ac:dyDescent="0.2">
      <c r="A68" s="167"/>
      <c r="B68" s="139"/>
    </row>
    <row r="69" spans="1:2" s="137" customFormat="1" x14ac:dyDescent="0.2">
      <c r="A69" s="167"/>
      <c r="B69" s="139"/>
    </row>
    <row r="70" spans="1:2" s="137" customFormat="1" x14ac:dyDescent="0.2">
      <c r="A70" s="167"/>
      <c r="B70" s="139"/>
    </row>
    <row r="71" spans="1:2" s="137" customFormat="1" x14ac:dyDescent="0.2">
      <c r="A71" s="167"/>
      <c r="B71" s="139"/>
    </row>
    <row r="72" spans="1:2" s="137" customFormat="1" x14ac:dyDescent="0.2">
      <c r="A72" s="167"/>
      <c r="B72" s="139"/>
    </row>
    <row r="73" spans="1:2" s="137" customFormat="1" x14ac:dyDescent="0.2">
      <c r="A73" s="167"/>
      <c r="B73" s="139"/>
    </row>
    <row r="74" spans="1:2" s="137" customFormat="1" x14ac:dyDescent="0.2">
      <c r="A74" s="167"/>
      <c r="B74" s="139"/>
    </row>
    <row r="75" spans="1:2" s="137" customFormat="1" x14ac:dyDescent="0.2">
      <c r="A75" s="167"/>
      <c r="B75" s="139"/>
    </row>
    <row r="76" spans="1:2" s="137" customFormat="1" x14ac:dyDescent="0.2">
      <c r="A76" s="167"/>
      <c r="B76" s="139"/>
    </row>
    <row r="77" spans="1:2" s="137" customFormat="1" x14ac:dyDescent="0.2">
      <c r="A77" s="167"/>
      <c r="B77" s="139"/>
    </row>
    <row r="78" spans="1:2" s="137" customFormat="1" x14ac:dyDescent="0.2">
      <c r="A78" s="167"/>
      <c r="B78" s="139"/>
    </row>
    <row r="79" spans="1:2" s="137" customFormat="1" x14ac:dyDescent="0.2">
      <c r="A79" s="167"/>
      <c r="B79" s="139"/>
    </row>
    <row r="80" spans="1:2" s="137" customFormat="1" x14ac:dyDescent="0.2">
      <c r="A80" s="167"/>
      <c r="B80" s="139"/>
    </row>
    <row r="81" spans="1:2" s="137" customFormat="1" x14ac:dyDescent="0.2">
      <c r="A81" s="167"/>
      <c r="B81" s="139"/>
    </row>
    <row r="82" spans="1:2" s="137" customFormat="1" x14ac:dyDescent="0.2">
      <c r="A82" s="167"/>
      <c r="B82" s="139"/>
    </row>
    <row r="83" spans="1:2" s="137" customFormat="1" x14ac:dyDescent="0.2">
      <c r="A83" s="167"/>
      <c r="B83" s="139"/>
    </row>
    <row r="84" spans="1:2" s="137" customFormat="1" x14ac:dyDescent="0.2">
      <c r="A84" s="167"/>
      <c r="B84" s="139"/>
    </row>
    <row r="85" spans="1:2" s="137" customFormat="1" x14ac:dyDescent="0.2">
      <c r="A85" s="167"/>
      <c r="B85" s="139"/>
    </row>
    <row r="86" spans="1:2" s="137" customFormat="1" x14ac:dyDescent="0.2">
      <c r="A86" s="167"/>
      <c r="B86" s="139"/>
    </row>
    <row r="87" spans="1:2" s="137" customFormat="1" x14ac:dyDescent="0.2">
      <c r="A87" s="167"/>
      <c r="B87" s="139"/>
    </row>
    <row r="88" spans="1:2" s="137" customFormat="1" x14ac:dyDescent="0.2">
      <c r="A88" s="167"/>
      <c r="B88" s="139"/>
    </row>
    <row r="89" spans="1:2" s="137" customFormat="1" x14ac:dyDescent="0.2">
      <c r="A89" s="167"/>
      <c r="B89" s="139"/>
    </row>
    <row r="90" spans="1:2" s="137" customFormat="1" x14ac:dyDescent="0.2">
      <c r="A90" s="167"/>
      <c r="B90" s="139"/>
    </row>
    <row r="91" spans="1:2" s="137" customFormat="1" x14ac:dyDescent="0.2">
      <c r="A91" s="167"/>
      <c r="B91" s="139"/>
    </row>
    <row r="92" spans="1:2" s="137" customFormat="1" x14ac:dyDescent="0.2">
      <c r="A92" s="167"/>
      <c r="B92" s="139"/>
    </row>
    <row r="93" spans="1:2" s="137" customFormat="1" x14ac:dyDescent="0.2">
      <c r="A93" s="167"/>
      <c r="B93" s="139"/>
    </row>
    <row r="94" spans="1:2" s="137" customFormat="1" x14ac:dyDescent="0.2">
      <c r="A94" s="167"/>
      <c r="B94" s="139"/>
    </row>
    <row r="95" spans="1:2" s="137" customFormat="1" x14ac:dyDescent="0.2">
      <c r="A95" s="167"/>
      <c r="B95" s="139"/>
    </row>
    <row r="96" spans="1:2" s="137" customFormat="1" x14ac:dyDescent="0.2">
      <c r="A96" s="167"/>
      <c r="B96" s="139"/>
    </row>
    <row r="97" spans="1:2" s="137" customFormat="1" x14ac:dyDescent="0.2">
      <c r="A97" s="167"/>
      <c r="B97" s="139"/>
    </row>
    <row r="98" spans="1:2" s="137" customFormat="1" x14ac:dyDescent="0.2">
      <c r="A98" s="167"/>
      <c r="B98" s="139"/>
    </row>
    <row r="99" spans="1:2" s="137" customFormat="1" x14ac:dyDescent="0.2">
      <c r="A99" s="167"/>
      <c r="B99" s="139"/>
    </row>
    <row r="100" spans="1:2" s="137" customFormat="1" x14ac:dyDescent="0.2">
      <c r="A100" s="167"/>
      <c r="B100" s="139"/>
    </row>
    <row r="101" spans="1:2" s="137" customFormat="1" x14ac:dyDescent="0.2">
      <c r="A101" s="167"/>
      <c r="B101" s="139"/>
    </row>
    <row r="102" spans="1:2" s="137" customFormat="1" x14ac:dyDescent="0.2">
      <c r="A102" s="167"/>
      <c r="B102" s="139"/>
    </row>
    <row r="103" spans="1:2" s="137" customFormat="1" x14ac:dyDescent="0.2">
      <c r="A103" s="167"/>
      <c r="B103" s="139"/>
    </row>
    <row r="104" spans="1:2" s="137" customFormat="1" x14ac:dyDescent="0.2">
      <c r="A104" s="167"/>
      <c r="B104" s="139"/>
    </row>
    <row r="105" spans="1:2" s="137" customFormat="1" x14ac:dyDescent="0.2">
      <c r="A105" s="167"/>
      <c r="B105" s="139"/>
    </row>
    <row r="106" spans="1:2" s="137" customFormat="1" x14ac:dyDescent="0.2">
      <c r="A106" s="167"/>
      <c r="B106" s="139"/>
    </row>
    <row r="107" spans="1:2" s="137" customFormat="1" x14ac:dyDescent="0.2">
      <c r="A107" s="167"/>
      <c r="B107" s="139"/>
    </row>
    <row r="108" spans="1:2" s="137" customFormat="1" x14ac:dyDescent="0.2">
      <c r="A108" s="167"/>
      <c r="B108" s="139"/>
    </row>
    <row r="109" spans="1:2" s="137" customFormat="1" x14ac:dyDescent="0.2">
      <c r="A109" s="167"/>
      <c r="B109" s="139"/>
    </row>
    <row r="110" spans="1:2" s="137" customFormat="1" x14ac:dyDescent="0.2">
      <c r="A110" s="167"/>
      <c r="B110" s="139"/>
    </row>
    <row r="111" spans="1:2" s="137" customFormat="1" x14ac:dyDescent="0.2">
      <c r="A111" s="167"/>
      <c r="B111" s="139"/>
    </row>
    <row r="112" spans="1:2" s="137" customFormat="1" x14ac:dyDescent="0.2">
      <c r="A112" s="167"/>
      <c r="B112" s="139"/>
    </row>
    <row r="113" spans="1:2" s="137" customFormat="1" x14ac:dyDescent="0.2">
      <c r="A113" s="167"/>
      <c r="B113" s="139"/>
    </row>
    <row r="114" spans="1:2" s="137" customFormat="1" x14ac:dyDescent="0.2">
      <c r="A114" s="167"/>
      <c r="B114" s="139"/>
    </row>
    <row r="115" spans="1:2" s="137" customFormat="1" x14ac:dyDescent="0.2">
      <c r="A115" s="167"/>
      <c r="B115" s="139"/>
    </row>
    <row r="116" spans="1:2" s="137" customFormat="1" x14ac:dyDescent="0.2">
      <c r="A116" s="167"/>
      <c r="B116" s="139"/>
    </row>
    <row r="117" spans="1:2" s="137" customFormat="1" x14ac:dyDescent="0.2">
      <c r="A117" s="167"/>
      <c r="B117" s="139"/>
    </row>
    <row r="118" spans="1:2" s="137" customFormat="1" x14ac:dyDescent="0.2">
      <c r="A118" s="167"/>
      <c r="B118" s="139"/>
    </row>
    <row r="119" spans="1:2" s="137" customFormat="1" x14ac:dyDescent="0.2">
      <c r="A119" s="167"/>
      <c r="B119" s="139"/>
    </row>
    <row r="120" spans="1:2" s="137" customFormat="1" x14ac:dyDescent="0.2">
      <c r="A120" s="167"/>
      <c r="B120" s="139"/>
    </row>
    <row r="121" spans="1:2" s="137" customFormat="1" x14ac:dyDescent="0.2">
      <c r="A121" s="167"/>
      <c r="B121" s="139"/>
    </row>
    <row r="122" spans="1:2" s="137" customFormat="1" x14ac:dyDescent="0.2">
      <c r="A122" s="167"/>
      <c r="B122" s="139"/>
    </row>
    <row r="123" spans="1:2" s="137" customFormat="1" x14ac:dyDescent="0.2">
      <c r="A123" s="167"/>
      <c r="B123" s="139"/>
    </row>
    <row r="124" spans="1:2" s="137" customFormat="1" x14ac:dyDescent="0.2">
      <c r="A124" s="167"/>
      <c r="B124" s="139"/>
    </row>
    <row r="125" spans="1:2" s="137" customFormat="1" x14ac:dyDescent="0.2">
      <c r="A125" s="167"/>
      <c r="B125" s="139"/>
    </row>
    <row r="126" spans="1:2" s="137" customFormat="1" x14ac:dyDescent="0.2">
      <c r="A126" s="167"/>
      <c r="B126" s="139"/>
    </row>
    <row r="127" spans="1:2" s="137" customFormat="1" x14ac:dyDescent="0.2">
      <c r="A127" s="167"/>
      <c r="B127" s="139"/>
    </row>
    <row r="128" spans="1:2" s="137" customFormat="1" x14ac:dyDescent="0.2">
      <c r="A128" s="167"/>
      <c r="B128" s="139"/>
    </row>
    <row r="129" spans="1:2" s="137" customFormat="1" x14ac:dyDescent="0.2">
      <c r="A129" s="167"/>
      <c r="B129" s="139"/>
    </row>
    <row r="130" spans="1:2" s="137" customFormat="1" x14ac:dyDescent="0.2">
      <c r="A130" s="167"/>
      <c r="B130" s="139"/>
    </row>
    <row r="131" spans="1:2" s="137" customFormat="1" x14ac:dyDescent="0.2">
      <c r="A131" s="167"/>
      <c r="B131" s="139"/>
    </row>
    <row r="132" spans="1:2" s="137" customFormat="1" x14ac:dyDescent="0.2">
      <c r="A132" s="167"/>
      <c r="B132" s="139"/>
    </row>
    <row r="133" spans="1:2" s="137" customFormat="1" x14ac:dyDescent="0.2">
      <c r="A133" s="167"/>
      <c r="B133" s="139"/>
    </row>
    <row r="134" spans="1:2" s="137" customFormat="1" x14ac:dyDescent="0.2">
      <c r="A134" s="167"/>
      <c r="B134" s="139"/>
    </row>
    <row r="135" spans="1:2" s="137" customFormat="1" x14ac:dyDescent="0.2">
      <c r="A135" s="167"/>
      <c r="B135" s="139"/>
    </row>
    <row r="136" spans="1:2" s="137" customFormat="1" x14ac:dyDescent="0.2">
      <c r="A136" s="167"/>
      <c r="B136" s="139"/>
    </row>
    <row r="137" spans="1:2" s="137" customFormat="1" x14ac:dyDescent="0.2">
      <c r="A137" s="167"/>
      <c r="B137" s="139"/>
    </row>
    <row r="138" spans="1:2" s="137" customFormat="1" x14ac:dyDescent="0.2">
      <c r="A138" s="167"/>
      <c r="B138" s="139"/>
    </row>
    <row r="139" spans="1:2" s="137" customFormat="1" x14ac:dyDescent="0.2">
      <c r="A139" s="167"/>
      <c r="B139" s="139"/>
    </row>
    <row r="140" spans="1:2" s="137" customFormat="1" x14ac:dyDescent="0.2">
      <c r="A140" s="167"/>
      <c r="B140" s="139"/>
    </row>
    <row r="141" spans="1:2" s="137" customFormat="1" x14ac:dyDescent="0.2">
      <c r="A141" s="167"/>
      <c r="B141" s="139"/>
    </row>
    <row r="142" spans="1:2" s="137" customFormat="1" x14ac:dyDescent="0.2">
      <c r="A142" s="167"/>
      <c r="B142" s="139"/>
    </row>
    <row r="143" spans="1:2" s="137" customFormat="1" x14ac:dyDescent="0.2">
      <c r="A143" s="167"/>
      <c r="B143" s="139"/>
    </row>
    <row r="144" spans="1:2" s="137" customFormat="1" x14ac:dyDescent="0.2">
      <c r="A144" s="167"/>
      <c r="B144" s="139"/>
    </row>
    <row r="145" spans="1:2" s="137" customFormat="1" x14ac:dyDescent="0.2">
      <c r="A145" s="167"/>
      <c r="B145" s="139"/>
    </row>
    <row r="146" spans="1:2" s="137" customFormat="1" x14ac:dyDescent="0.2">
      <c r="A146" s="167"/>
      <c r="B146" s="139"/>
    </row>
    <row r="147" spans="1:2" s="137" customFormat="1" x14ac:dyDescent="0.2">
      <c r="A147" s="167"/>
      <c r="B147" s="139"/>
    </row>
    <row r="148" spans="1:2" s="137" customFormat="1" x14ac:dyDescent="0.2">
      <c r="A148" s="167"/>
      <c r="B148" s="139"/>
    </row>
    <row r="149" spans="1:2" s="137" customFormat="1" x14ac:dyDescent="0.2">
      <c r="A149" s="167"/>
      <c r="B149" s="139"/>
    </row>
    <row r="150" spans="1:2" s="137" customFormat="1" x14ac:dyDescent="0.2">
      <c r="A150" s="167"/>
      <c r="B150" s="139"/>
    </row>
    <row r="151" spans="1:2" s="137" customFormat="1" x14ac:dyDescent="0.2">
      <c r="A151" s="167"/>
      <c r="B151" s="139"/>
    </row>
    <row r="152" spans="1:2" s="137" customFormat="1" x14ac:dyDescent="0.2">
      <c r="A152" s="167"/>
      <c r="B152" s="139"/>
    </row>
    <row r="153" spans="1:2" s="137" customFormat="1" x14ac:dyDescent="0.2">
      <c r="A153" s="167"/>
      <c r="B153" s="139"/>
    </row>
    <row r="154" spans="1:2" s="137" customFormat="1" x14ac:dyDescent="0.2">
      <c r="A154" s="167"/>
      <c r="B154" s="139"/>
    </row>
    <row r="155" spans="1:2" s="137" customFormat="1" x14ac:dyDescent="0.2">
      <c r="A155" s="167"/>
      <c r="B155" s="139"/>
    </row>
    <row r="156" spans="1:2" s="137" customFormat="1" x14ac:dyDescent="0.2">
      <c r="A156" s="167"/>
      <c r="B156" s="139"/>
    </row>
    <row r="157" spans="1:2" s="137" customFormat="1" x14ac:dyDescent="0.2">
      <c r="A157" s="167"/>
      <c r="B157" s="139"/>
    </row>
    <row r="158" spans="1:2" s="137" customFormat="1" x14ac:dyDescent="0.2">
      <c r="A158" s="167"/>
      <c r="B158" s="139"/>
    </row>
    <row r="159" spans="1:2" s="137" customFormat="1" x14ac:dyDescent="0.2">
      <c r="A159" s="167"/>
      <c r="B159" s="139"/>
    </row>
    <row r="160" spans="1:2" s="137" customFormat="1" x14ac:dyDescent="0.2">
      <c r="A160" s="167"/>
      <c r="B160" s="139"/>
    </row>
    <row r="161" spans="1:2" s="137" customFormat="1" x14ac:dyDescent="0.2">
      <c r="A161" s="167"/>
      <c r="B161" s="139"/>
    </row>
    <row r="162" spans="1:2" s="137" customFormat="1" x14ac:dyDescent="0.2">
      <c r="A162" s="167"/>
      <c r="B162" s="139"/>
    </row>
    <row r="163" spans="1:2" s="137" customFormat="1" x14ac:dyDescent="0.2">
      <c r="A163" s="167"/>
      <c r="B163" s="139"/>
    </row>
    <row r="164" spans="1:2" s="137" customFormat="1" x14ac:dyDescent="0.2">
      <c r="A164" s="167"/>
      <c r="B164" s="139"/>
    </row>
    <row r="165" spans="1:2" s="137" customFormat="1" x14ac:dyDescent="0.2">
      <c r="A165" s="167"/>
      <c r="B165" s="139"/>
    </row>
    <row r="166" spans="1:2" s="137" customFormat="1" x14ac:dyDescent="0.2">
      <c r="A166" s="167"/>
      <c r="B166" s="139"/>
    </row>
    <row r="167" spans="1:2" s="137" customFormat="1" x14ac:dyDescent="0.2">
      <c r="A167" s="167"/>
      <c r="B167" s="139"/>
    </row>
    <row r="168" spans="1:2" s="137" customFormat="1" x14ac:dyDescent="0.2">
      <c r="A168" s="167"/>
      <c r="B168" s="139"/>
    </row>
    <row r="169" spans="1:2" s="137" customFormat="1" x14ac:dyDescent="0.2">
      <c r="A169" s="167"/>
      <c r="B169" s="139"/>
    </row>
    <row r="170" spans="1:2" s="137" customFormat="1" x14ac:dyDescent="0.2">
      <c r="A170" s="167"/>
      <c r="B170" s="139"/>
    </row>
    <row r="171" spans="1:2" s="137" customFormat="1" x14ac:dyDescent="0.2">
      <c r="A171" s="167"/>
      <c r="B171" s="139"/>
    </row>
    <row r="172" spans="1:2" s="137" customFormat="1" x14ac:dyDescent="0.2">
      <c r="A172" s="167"/>
      <c r="B172" s="139"/>
    </row>
    <row r="173" spans="1:2" s="137" customFormat="1" x14ac:dyDescent="0.2">
      <c r="A173" s="167"/>
      <c r="B173" s="139"/>
    </row>
    <row r="174" spans="1:2" s="137" customFormat="1" x14ac:dyDescent="0.2">
      <c r="A174" s="167"/>
      <c r="B174" s="139"/>
    </row>
    <row r="175" spans="1:2" s="137" customFormat="1" x14ac:dyDescent="0.2">
      <c r="A175" s="167"/>
      <c r="B175" s="139"/>
    </row>
    <row r="176" spans="1:2" s="137" customFormat="1" x14ac:dyDescent="0.2">
      <c r="A176" s="167"/>
      <c r="B176" s="139"/>
    </row>
    <row r="177" spans="1:2" s="137" customFormat="1" x14ac:dyDescent="0.2">
      <c r="A177" s="167"/>
      <c r="B177" s="139"/>
    </row>
    <row r="178" spans="1:2" s="137" customFormat="1" x14ac:dyDescent="0.2">
      <c r="A178" s="167"/>
      <c r="B178" s="139"/>
    </row>
    <row r="179" spans="1:2" s="137" customFormat="1" x14ac:dyDescent="0.2">
      <c r="A179" s="167"/>
      <c r="B179" s="139"/>
    </row>
    <row r="180" spans="1:2" s="137" customFormat="1" x14ac:dyDescent="0.2">
      <c r="A180" s="167"/>
      <c r="B180" s="139"/>
    </row>
    <row r="181" spans="1:2" s="137" customFormat="1" x14ac:dyDescent="0.2">
      <c r="A181" s="167"/>
      <c r="B181" s="139"/>
    </row>
    <row r="182" spans="1:2" s="137" customFormat="1" x14ac:dyDescent="0.2">
      <c r="A182" s="167"/>
      <c r="B182" s="139"/>
    </row>
    <row r="183" spans="1:2" s="137" customFormat="1" x14ac:dyDescent="0.2">
      <c r="A183" s="167"/>
      <c r="B183" s="139"/>
    </row>
    <row r="184" spans="1:2" s="137" customFormat="1" x14ac:dyDescent="0.2">
      <c r="A184" s="167"/>
      <c r="B184" s="139"/>
    </row>
    <row r="185" spans="1:2" s="137" customFormat="1" x14ac:dyDescent="0.2">
      <c r="A185" s="167"/>
      <c r="B185" s="139"/>
    </row>
    <row r="186" spans="1:2" s="137" customFormat="1" x14ac:dyDescent="0.2">
      <c r="A186" s="167"/>
      <c r="B186" s="139"/>
    </row>
    <row r="187" spans="1:2" s="137" customFormat="1" x14ac:dyDescent="0.2">
      <c r="A187" s="167"/>
      <c r="B187" s="139"/>
    </row>
    <row r="188" spans="1:2" s="137" customFormat="1" x14ac:dyDescent="0.2">
      <c r="A188" s="167"/>
      <c r="B188" s="139"/>
    </row>
    <row r="189" spans="1:2" s="137" customFormat="1" x14ac:dyDescent="0.2">
      <c r="A189" s="167"/>
      <c r="B189" s="139"/>
    </row>
    <row r="190" spans="1:2" s="137" customFormat="1" x14ac:dyDescent="0.2">
      <c r="A190" s="167"/>
      <c r="B190" s="139"/>
    </row>
    <row r="191" spans="1:2" s="137" customFormat="1" x14ac:dyDescent="0.2">
      <c r="A191" s="167"/>
      <c r="B191" s="139"/>
    </row>
    <row r="192" spans="1:2" s="137" customFormat="1" x14ac:dyDescent="0.2">
      <c r="A192" s="167"/>
      <c r="B192" s="139"/>
    </row>
    <row r="193" spans="1:2" s="137" customFormat="1" x14ac:dyDescent="0.2">
      <c r="A193" s="167"/>
      <c r="B193" s="139"/>
    </row>
    <row r="194" spans="1:2" s="137" customFormat="1" x14ac:dyDescent="0.2">
      <c r="A194" s="167"/>
      <c r="B194" s="139"/>
    </row>
    <row r="195" spans="1:2" s="137" customFormat="1" x14ac:dyDescent="0.2">
      <c r="A195" s="167"/>
      <c r="B195" s="139"/>
    </row>
    <row r="196" spans="1:2" s="137" customFormat="1" x14ac:dyDescent="0.2">
      <c r="A196" s="167"/>
      <c r="B196" s="139"/>
    </row>
    <row r="197" spans="1:2" s="137" customFormat="1" x14ac:dyDescent="0.2">
      <c r="A197" s="167"/>
      <c r="B197" s="139"/>
    </row>
    <row r="198" spans="1:2" s="137" customFormat="1" x14ac:dyDescent="0.2">
      <c r="A198" s="167"/>
      <c r="B198" s="139"/>
    </row>
    <row r="199" spans="1:2" s="137" customFormat="1" x14ac:dyDescent="0.2">
      <c r="A199" s="167"/>
      <c r="B199" s="139"/>
    </row>
    <row r="200" spans="1:2" s="137" customFormat="1" x14ac:dyDescent="0.2">
      <c r="A200" s="167"/>
      <c r="B200" s="139"/>
    </row>
    <row r="201" spans="1:2" s="137" customFormat="1" x14ac:dyDescent="0.2">
      <c r="A201" s="167"/>
      <c r="B201" s="139"/>
    </row>
    <row r="202" spans="1:2" s="137" customFormat="1" x14ac:dyDescent="0.2">
      <c r="A202" s="167"/>
      <c r="B202" s="139"/>
    </row>
    <row r="203" spans="1:2" s="137" customFormat="1" x14ac:dyDescent="0.2">
      <c r="A203" s="167"/>
      <c r="B203" s="139"/>
    </row>
    <row r="204" spans="1:2" s="137" customFormat="1" x14ac:dyDescent="0.2">
      <c r="A204" s="167"/>
      <c r="B204" s="139"/>
    </row>
    <row r="205" spans="1:2" s="137" customFormat="1" x14ac:dyDescent="0.2">
      <c r="A205" s="167"/>
      <c r="B205" s="139"/>
    </row>
    <row r="206" spans="1:2" s="137" customFormat="1" x14ac:dyDescent="0.2">
      <c r="A206" s="167"/>
      <c r="B206" s="139"/>
    </row>
    <row r="207" spans="1:2" s="137" customFormat="1" x14ac:dyDescent="0.2">
      <c r="A207" s="167"/>
      <c r="B207" s="139"/>
    </row>
    <row r="208" spans="1:2" s="137" customFormat="1" x14ac:dyDescent="0.2">
      <c r="A208" s="167"/>
      <c r="B208" s="139"/>
    </row>
    <row r="209" spans="1:2" s="137" customFormat="1" x14ac:dyDescent="0.2">
      <c r="A209" s="167"/>
      <c r="B209" s="139"/>
    </row>
    <row r="210" spans="1:2" s="137" customFormat="1" x14ac:dyDescent="0.2">
      <c r="A210" s="167"/>
      <c r="B210" s="139"/>
    </row>
    <row r="211" spans="1:2" s="137" customFormat="1" x14ac:dyDescent="0.2">
      <c r="A211" s="167"/>
      <c r="B211" s="139"/>
    </row>
    <row r="212" spans="1:2" s="137" customFormat="1" x14ac:dyDescent="0.2">
      <c r="A212" s="167"/>
      <c r="B212" s="139"/>
    </row>
    <row r="213" spans="1:2" s="137" customFormat="1" x14ac:dyDescent="0.2">
      <c r="A213" s="167"/>
      <c r="B213" s="139"/>
    </row>
    <row r="214" spans="1:2" s="137" customFormat="1" x14ac:dyDescent="0.2">
      <c r="A214" s="167"/>
      <c r="B214" s="139"/>
    </row>
    <row r="215" spans="1:2" s="137" customFormat="1" x14ac:dyDescent="0.2">
      <c r="A215" s="167"/>
      <c r="B215" s="139"/>
    </row>
    <row r="216" spans="1:2" s="137" customFormat="1" x14ac:dyDescent="0.2">
      <c r="A216" s="167"/>
      <c r="B216" s="139"/>
    </row>
    <row r="217" spans="1:2" s="137" customFormat="1" x14ac:dyDescent="0.2">
      <c r="A217" s="167"/>
      <c r="B217" s="139"/>
    </row>
    <row r="218" spans="1:2" s="137" customFormat="1" x14ac:dyDescent="0.2">
      <c r="A218" s="167"/>
      <c r="B218" s="139"/>
    </row>
    <row r="219" spans="1:2" s="137" customFormat="1" x14ac:dyDescent="0.2">
      <c r="A219" s="167"/>
      <c r="B219" s="139"/>
    </row>
    <row r="220" spans="1:2" s="137" customFormat="1" x14ac:dyDescent="0.2">
      <c r="A220" s="167"/>
      <c r="B220" s="139"/>
    </row>
    <row r="221" spans="1:2" s="137" customFormat="1" x14ac:dyDescent="0.2">
      <c r="A221" s="167"/>
      <c r="B221" s="139"/>
    </row>
    <row r="222" spans="1:2" s="137" customFormat="1" x14ac:dyDescent="0.2">
      <c r="A222" s="167"/>
      <c r="B222" s="139"/>
    </row>
    <row r="223" spans="1:2" s="137" customFormat="1" x14ac:dyDescent="0.2">
      <c r="A223" s="167"/>
      <c r="B223" s="139"/>
    </row>
    <row r="224" spans="1:2" s="137" customFormat="1" x14ac:dyDescent="0.2">
      <c r="A224" s="167"/>
      <c r="B224" s="139"/>
    </row>
    <row r="225" spans="1:2" s="137" customFormat="1" x14ac:dyDescent="0.2">
      <c r="A225" s="167"/>
      <c r="B225" s="139"/>
    </row>
    <row r="226" spans="1:2" s="137" customFormat="1" x14ac:dyDescent="0.2">
      <c r="A226" s="167"/>
      <c r="B226" s="139"/>
    </row>
    <row r="227" spans="1:2" s="137" customFormat="1" x14ac:dyDescent="0.2">
      <c r="A227" s="167"/>
      <c r="B227" s="139"/>
    </row>
    <row r="228" spans="1:2" s="137" customFormat="1" x14ac:dyDescent="0.2">
      <c r="A228" s="167"/>
      <c r="B228" s="139"/>
    </row>
    <row r="229" spans="1:2" s="137" customFormat="1" x14ac:dyDescent="0.2">
      <c r="A229" s="167"/>
      <c r="B229" s="139"/>
    </row>
    <row r="230" spans="1:2" s="137" customFormat="1" x14ac:dyDescent="0.2">
      <c r="A230" s="167"/>
      <c r="B230" s="139"/>
    </row>
    <row r="231" spans="1:2" s="137" customFormat="1" x14ac:dyDescent="0.2">
      <c r="A231" s="167"/>
      <c r="B231" s="139"/>
    </row>
    <row r="232" spans="1:2" s="137" customFormat="1" x14ac:dyDescent="0.2">
      <c r="A232" s="167"/>
      <c r="B232" s="139"/>
    </row>
    <row r="233" spans="1:2" s="137" customFormat="1" x14ac:dyDescent="0.2">
      <c r="A233" s="167"/>
      <c r="B233" s="139"/>
    </row>
    <row r="234" spans="1:2" s="137" customFormat="1" x14ac:dyDescent="0.2">
      <c r="A234" s="167"/>
      <c r="B234" s="139"/>
    </row>
    <row r="235" spans="1:2" s="137" customFormat="1" x14ac:dyDescent="0.2">
      <c r="A235" s="167"/>
      <c r="B235" s="139"/>
    </row>
    <row r="236" spans="1:2" s="137" customFormat="1" x14ac:dyDescent="0.2">
      <c r="A236" s="167"/>
      <c r="B236" s="139"/>
    </row>
    <row r="237" spans="1:2" s="137" customFormat="1" x14ac:dyDescent="0.2">
      <c r="A237" s="167"/>
      <c r="B237" s="139"/>
    </row>
    <row r="238" spans="1:2" s="137" customFormat="1" x14ac:dyDescent="0.2">
      <c r="A238" s="167"/>
      <c r="B238" s="139"/>
    </row>
    <row r="239" spans="1:2" s="137" customFormat="1" x14ac:dyDescent="0.2">
      <c r="A239" s="167"/>
      <c r="B239" s="139"/>
    </row>
    <row r="240" spans="1:2" s="137" customFormat="1" x14ac:dyDescent="0.2">
      <c r="A240" s="167"/>
      <c r="B240" s="139"/>
    </row>
    <row r="241" spans="1:2" s="137" customFormat="1" x14ac:dyDescent="0.2">
      <c r="A241" s="167"/>
      <c r="B241" s="139"/>
    </row>
    <row r="242" spans="1:2" s="137" customFormat="1" x14ac:dyDescent="0.2">
      <c r="A242" s="167"/>
      <c r="B242" s="139"/>
    </row>
    <row r="243" spans="1:2" s="137" customFormat="1" x14ac:dyDescent="0.2">
      <c r="A243" s="167"/>
      <c r="B243" s="139"/>
    </row>
    <row r="244" spans="1:2" s="137" customFormat="1" x14ac:dyDescent="0.2">
      <c r="A244" s="167"/>
      <c r="B244" s="139"/>
    </row>
    <row r="245" spans="1:2" s="137" customFormat="1" x14ac:dyDescent="0.2">
      <c r="A245" s="167"/>
      <c r="B245" s="139"/>
    </row>
    <row r="246" spans="1:2" s="137" customFormat="1" x14ac:dyDescent="0.2">
      <c r="A246" s="167"/>
      <c r="B246" s="139"/>
    </row>
    <row r="247" spans="1:2" s="137" customFormat="1" x14ac:dyDescent="0.2">
      <c r="A247" s="167"/>
      <c r="B247" s="139"/>
    </row>
    <row r="248" spans="1:2" s="137" customFormat="1" x14ac:dyDescent="0.2">
      <c r="A248" s="167"/>
      <c r="B248" s="139"/>
    </row>
    <row r="249" spans="1:2" s="137" customFormat="1" x14ac:dyDescent="0.2">
      <c r="A249" s="167"/>
      <c r="B249" s="139"/>
    </row>
    <row r="250" spans="1:2" s="137" customFormat="1" x14ac:dyDescent="0.2">
      <c r="A250" s="167"/>
      <c r="B250" s="139"/>
    </row>
    <row r="251" spans="1:2" s="137" customFormat="1" x14ac:dyDescent="0.2">
      <c r="A251" s="167"/>
      <c r="B251" s="139"/>
    </row>
    <row r="252" spans="1:2" s="137" customFormat="1" x14ac:dyDescent="0.2">
      <c r="A252" s="167"/>
      <c r="B252" s="139"/>
    </row>
    <row r="253" spans="1:2" s="137" customFormat="1" x14ac:dyDescent="0.2">
      <c r="A253" s="167"/>
      <c r="B253" s="139"/>
    </row>
    <row r="254" spans="1:2" s="137" customFormat="1" x14ac:dyDescent="0.2">
      <c r="A254" s="167"/>
      <c r="B254" s="139"/>
    </row>
    <row r="255" spans="1:2" s="137" customFormat="1" x14ac:dyDescent="0.2">
      <c r="A255" s="167"/>
      <c r="B255" s="139"/>
    </row>
    <row r="256" spans="1:2" s="137" customFormat="1" x14ac:dyDescent="0.2">
      <c r="A256" s="167"/>
      <c r="B256" s="139"/>
    </row>
    <row r="257" spans="1:2" s="137" customFormat="1" x14ac:dyDescent="0.2">
      <c r="A257" s="167"/>
      <c r="B257" s="139"/>
    </row>
    <row r="258" spans="1:2" s="137" customFormat="1" x14ac:dyDescent="0.2">
      <c r="A258" s="167"/>
      <c r="B258" s="139"/>
    </row>
    <row r="259" spans="1:2" s="137" customFormat="1" x14ac:dyDescent="0.2">
      <c r="A259" s="167"/>
      <c r="B259" s="139"/>
    </row>
    <row r="260" spans="1:2" s="137" customFormat="1" x14ac:dyDescent="0.2">
      <c r="A260" s="167"/>
      <c r="B260" s="139"/>
    </row>
    <row r="261" spans="1:2" s="137" customFormat="1" x14ac:dyDescent="0.2">
      <c r="A261" s="167"/>
      <c r="B261" s="139"/>
    </row>
    <row r="262" spans="1:2" s="137" customFormat="1" x14ac:dyDescent="0.2">
      <c r="A262" s="167"/>
      <c r="B262" s="139"/>
    </row>
    <row r="263" spans="1:2" s="137" customFormat="1" x14ac:dyDescent="0.2">
      <c r="A263" s="167"/>
      <c r="B263" s="139"/>
    </row>
    <row r="264" spans="1:2" s="137" customFormat="1" x14ac:dyDescent="0.2">
      <c r="A264" s="167"/>
      <c r="B264" s="139"/>
    </row>
    <row r="265" spans="1:2" s="137" customFormat="1" x14ac:dyDescent="0.2">
      <c r="A265" s="167"/>
      <c r="B265" s="139"/>
    </row>
    <row r="266" spans="1:2" s="137" customFormat="1" x14ac:dyDescent="0.2">
      <c r="A266" s="167"/>
      <c r="B266" s="139"/>
    </row>
    <row r="267" spans="1:2" s="137" customFormat="1" x14ac:dyDescent="0.2">
      <c r="A267" s="167"/>
      <c r="B267" s="139"/>
    </row>
    <row r="268" spans="1:2" s="137" customFormat="1" x14ac:dyDescent="0.2">
      <c r="A268" s="167"/>
      <c r="B268" s="139"/>
    </row>
    <row r="269" spans="1:2" s="137" customFormat="1" x14ac:dyDescent="0.2">
      <c r="A269" s="167"/>
      <c r="B269" s="139"/>
    </row>
    <row r="270" spans="1:2" s="137" customFormat="1" x14ac:dyDescent="0.2">
      <c r="A270" s="167"/>
      <c r="B270" s="139"/>
    </row>
    <row r="271" spans="1:2" s="137" customFormat="1" x14ac:dyDescent="0.2">
      <c r="A271" s="167"/>
      <c r="B271" s="139"/>
    </row>
    <row r="272" spans="1:2" s="137" customFormat="1" x14ac:dyDescent="0.2">
      <c r="A272" s="167"/>
      <c r="B272" s="139"/>
    </row>
    <row r="273" spans="1:2" s="137" customFormat="1" x14ac:dyDescent="0.2">
      <c r="A273" s="167"/>
      <c r="B273" s="139"/>
    </row>
    <row r="274" spans="1:2" s="137" customFormat="1" x14ac:dyDescent="0.2">
      <c r="A274" s="167"/>
      <c r="B274" s="139"/>
    </row>
    <row r="275" spans="1:2" s="137" customFormat="1" x14ac:dyDescent="0.2">
      <c r="A275" s="167"/>
      <c r="B275" s="139"/>
    </row>
    <row r="276" spans="1:2" s="137" customFormat="1" x14ac:dyDescent="0.2">
      <c r="A276" s="167"/>
      <c r="B276" s="139"/>
    </row>
    <row r="277" spans="1:2" s="137" customFormat="1" x14ac:dyDescent="0.2">
      <c r="A277" s="167"/>
      <c r="B277" s="139"/>
    </row>
    <row r="278" spans="1:2" s="137" customFormat="1" x14ac:dyDescent="0.2">
      <c r="A278" s="167"/>
      <c r="B278" s="139"/>
    </row>
    <row r="279" spans="1:2" s="137" customFormat="1" x14ac:dyDescent="0.2">
      <c r="A279" s="167"/>
      <c r="B279" s="139"/>
    </row>
    <row r="280" spans="1:2" s="137" customFormat="1" x14ac:dyDescent="0.2">
      <c r="A280" s="167"/>
      <c r="B280" s="139"/>
    </row>
    <row r="281" spans="1:2" s="137" customFormat="1" x14ac:dyDescent="0.2">
      <c r="A281" s="167"/>
      <c r="B281" s="139"/>
    </row>
    <row r="282" spans="1:2" s="137" customFormat="1" x14ac:dyDescent="0.2">
      <c r="A282" s="167"/>
      <c r="B282" s="139"/>
    </row>
    <row r="283" spans="1:2" s="137" customFormat="1" x14ac:dyDescent="0.2">
      <c r="A283" s="167"/>
      <c r="B283" s="139"/>
    </row>
    <row r="284" spans="1:2" s="137" customFormat="1" x14ac:dyDescent="0.2">
      <c r="A284" s="167"/>
      <c r="B284" s="139"/>
    </row>
    <row r="285" spans="1:2" s="137" customFormat="1" x14ac:dyDescent="0.2">
      <c r="A285" s="167"/>
      <c r="B285" s="139"/>
    </row>
    <row r="286" spans="1:2" s="137" customFormat="1" x14ac:dyDescent="0.2">
      <c r="A286" s="167"/>
      <c r="B286" s="139"/>
    </row>
    <row r="287" spans="1:2" s="137" customFormat="1" x14ac:dyDescent="0.2">
      <c r="A287" s="167"/>
      <c r="B287" s="139"/>
    </row>
    <row r="288" spans="1:2" s="137" customFormat="1" x14ac:dyDescent="0.2">
      <c r="A288" s="167"/>
      <c r="B288" s="139"/>
    </row>
    <row r="289" spans="1:2" s="137" customFormat="1" x14ac:dyDescent="0.2">
      <c r="A289" s="167"/>
      <c r="B289" s="139"/>
    </row>
    <row r="290" spans="1:2" s="137" customFormat="1" x14ac:dyDescent="0.2">
      <c r="A290" s="167"/>
      <c r="B290" s="139"/>
    </row>
    <row r="291" spans="1:2" s="137" customFormat="1" x14ac:dyDescent="0.2">
      <c r="A291" s="167"/>
      <c r="B291" s="139"/>
    </row>
    <row r="292" spans="1:2" s="137" customFormat="1" x14ac:dyDescent="0.2">
      <c r="A292" s="167"/>
      <c r="B292" s="139"/>
    </row>
    <row r="293" spans="1:2" s="137" customFormat="1" x14ac:dyDescent="0.2">
      <c r="A293" s="167"/>
      <c r="B293" s="139"/>
    </row>
    <row r="294" spans="1:2" s="137" customFormat="1" x14ac:dyDescent="0.2">
      <c r="A294" s="167"/>
      <c r="B294" s="139"/>
    </row>
    <row r="295" spans="1:2" s="137" customFormat="1" x14ac:dyDescent="0.2">
      <c r="A295" s="167"/>
      <c r="B295" s="139"/>
    </row>
    <row r="296" spans="1:2" s="137" customFormat="1" x14ac:dyDescent="0.2">
      <c r="A296" s="167"/>
      <c r="B296" s="139"/>
    </row>
    <row r="297" spans="1:2" s="137" customFormat="1" x14ac:dyDescent="0.2">
      <c r="A297" s="167"/>
      <c r="B297" s="139"/>
    </row>
    <row r="298" spans="1:2" s="137" customFormat="1" x14ac:dyDescent="0.2">
      <c r="A298" s="167"/>
      <c r="B298" s="139"/>
    </row>
    <row r="299" spans="1:2" s="137" customFormat="1" x14ac:dyDescent="0.2">
      <c r="A299" s="167"/>
      <c r="B299" s="139"/>
    </row>
    <row r="300" spans="1:2" s="137" customFormat="1" x14ac:dyDescent="0.2">
      <c r="A300" s="167"/>
      <c r="B300" s="139"/>
    </row>
    <row r="301" spans="1:2" s="137" customFormat="1" x14ac:dyDescent="0.2">
      <c r="A301" s="167"/>
      <c r="B301" s="139"/>
    </row>
    <row r="302" spans="1:2" s="137" customFormat="1" x14ac:dyDescent="0.2">
      <c r="A302" s="167"/>
      <c r="B302" s="139"/>
    </row>
    <row r="303" spans="1:2" s="137" customFormat="1" x14ac:dyDescent="0.2">
      <c r="A303" s="167"/>
      <c r="B303" s="139"/>
    </row>
    <row r="304" spans="1:2" s="137" customFormat="1" x14ac:dyDescent="0.2">
      <c r="A304" s="167"/>
      <c r="B304" s="139"/>
    </row>
    <row r="305" spans="1:2" s="137" customFormat="1" x14ac:dyDescent="0.2">
      <c r="A305" s="167"/>
      <c r="B305" s="139"/>
    </row>
    <row r="306" spans="1:2" s="137" customFormat="1" x14ac:dyDescent="0.2">
      <c r="A306" s="167"/>
      <c r="B306" s="139"/>
    </row>
    <row r="307" spans="1:2" s="137" customFormat="1" x14ac:dyDescent="0.2">
      <c r="A307" s="167"/>
      <c r="B307" s="139"/>
    </row>
    <row r="308" spans="1:2" s="137" customFormat="1" x14ac:dyDescent="0.2">
      <c r="A308" s="167"/>
      <c r="B308" s="139"/>
    </row>
    <row r="309" spans="1:2" s="137" customFormat="1" x14ac:dyDescent="0.2">
      <c r="A309" s="167"/>
      <c r="B309" s="139"/>
    </row>
    <row r="310" spans="1:2" s="137" customFormat="1" x14ac:dyDescent="0.2">
      <c r="A310" s="167"/>
      <c r="B310" s="139"/>
    </row>
    <row r="311" spans="1:2" s="137" customFormat="1" x14ac:dyDescent="0.2">
      <c r="A311" s="167"/>
      <c r="B311" s="139"/>
    </row>
    <row r="312" spans="1:2" s="137" customFormat="1" x14ac:dyDescent="0.2">
      <c r="A312" s="167"/>
      <c r="B312" s="139"/>
    </row>
    <row r="313" spans="1:2" s="137" customFormat="1" x14ac:dyDescent="0.2">
      <c r="A313" s="167"/>
      <c r="B313" s="139"/>
    </row>
    <row r="314" spans="1:2" s="137" customFormat="1" x14ac:dyDescent="0.2">
      <c r="A314" s="167"/>
      <c r="B314" s="139"/>
    </row>
    <row r="315" spans="1:2" s="137" customFormat="1" x14ac:dyDescent="0.2">
      <c r="A315" s="167"/>
      <c r="B315" s="139"/>
    </row>
    <row r="316" spans="1:2" s="137" customFormat="1" x14ac:dyDescent="0.2">
      <c r="A316" s="167"/>
      <c r="B316" s="139"/>
    </row>
    <row r="317" spans="1:2" s="137" customFormat="1" x14ac:dyDescent="0.2">
      <c r="A317" s="167"/>
      <c r="B317" s="139"/>
    </row>
    <row r="318" spans="1:2" s="137" customFormat="1" x14ac:dyDescent="0.2">
      <c r="A318" s="167"/>
      <c r="B318" s="139"/>
    </row>
    <row r="319" spans="1:2" s="137" customFormat="1" x14ac:dyDescent="0.2">
      <c r="A319" s="167"/>
      <c r="B319" s="139"/>
    </row>
    <row r="320" spans="1:2" s="137" customFormat="1" x14ac:dyDescent="0.2">
      <c r="A320" s="167"/>
      <c r="B320" s="139"/>
    </row>
    <row r="321" spans="1:2" s="137" customFormat="1" x14ac:dyDescent="0.2">
      <c r="A321" s="167"/>
      <c r="B321" s="139"/>
    </row>
    <row r="322" spans="1:2" s="137" customFormat="1" x14ac:dyDescent="0.2">
      <c r="A322" s="167"/>
      <c r="B322" s="139"/>
    </row>
    <row r="323" spans="1:2" s="137" customFormat="1" x14ac:dyDescent="0.2">
      <c r="A323" s="167"/>
      <c r="B323" s="139"/>
    </row>
    <row r="324" spans="1:2" s="137" customFormat="1" x14ac:dyDescent="0.2">
      <c r="A324" s="167"/>
      <c r="B324" s="139"/>
    </row>
    <row r="325" spans="1:2" s="137" customFormat="1" x14ac:dyDescent="0.2">
      <c r="A325" s="167"/>
      <c r="B325" s="139"/>
    </row>
    <row r="326" spans="1:2" s="137" customFormat="1" x14ac:dyDescent="0.2">
      <c r="A326" s="167"/>
      <c r="B326" s="139"/>
    </row>
    <row r="327" spans="1:2" s="137" customFormat="1" x14ac:dyDescent="0.2">
      <c r="A327" s="167"/>
      <c r="B327" s="139"/>
    </row>
    <row r="328" spans="1:2" s="137" customFormat="1" x14ac:dyDescent="0.2">
      <c r="A328" s="167"/>
      <c r="B328" s="139"/>
    </row>
    <row r="329" spans="1:2" s="137" customFormat="1" x14ac:dyDescent="0.2">
      <c r="A329" s="167"/>
      <c r="B329" s="139"/>
    </row>
    <row r="330" spans="1:2" s="137" customFormat="1" x14ac:dyDescent="0.2">
      <c r="A330" s="167"/>
      <c r="B330" s="139"/>
    </row>
    <row r="331" spans="1:2" s="137" customFormat="1" x14ac:dyDescent="0.2">
      <c r="A331" s="167"/>
      <c r="B331" s="139"/>
    </row>
    <row r="332" spans="1:2" s="137" customFormat="1" x14ac:dyDescent="0.2">
      <c r="A332" s="167"/>
      <c r="B332" s="139"/>
    </row>
    <row r="333" spans="1:2" s="137" customFormat="1" x14ac:dyDescent="0.2">
      <c r="A333" s="167"/>
      <c r="B333" s="139"/>
    </row>
    <row r="334" spans="1:2" s="137" customFormat="1" x14ac:dyDescent="0.2">
      <c r="A334" s="167"/>
      <c r="B334" s="139"/>
    </row>
    <row r="335" spans="1:2" s="137" customFormat="1" x14ac:dyDescent="0.2">
      <c r="A335" s="167"/>
      <c r="B335" s="139"/>
    </row>
    <row r="336" spans="1:2" s="137" customFormat="1" x14ac:dyDescent="0.2">
      <c r="A336" s="167"/>
      <c r="B336" s="139"/>
    </row>
    <row r="337" spans="1:2" s="137" customFormat="1" x14ac:dyDescent="0.2">
      <c r="A337" s="167"/>
      <c r="B337" s="139"/>
    </row>
    <row r="338" spans="1:2" s="137" customFormat="1" x14ac:dyDescent="0.2">
      <c r="A338" s="167"/>
      <c r="B338" s="139"/>
    </row>
    <row r="339" spans="1:2" s="137" customFormat="1" x14ac:dyDescent="0.2">
      <c r="A339" s="167"/>
      <c r="B339" s="139"/>
    </row>
    <row r="340" spans="1:2" s="137" customFormat="1" x14ac:dyDescent="0.2">
      <c r="A340" s="167"/>
      <c r="B340" s="139"/>
    </row>
    <row r="341" spans="1:2" s="137" customFormat="1" x14ac:dyDescent="0.2">
      <c r="A341" s="167"/>
      <c r="B341" s="139"/>
    </row>
    <row r="342" spans="1:2" s="137" customFormat="1" x14ac:dyDescent="0.2">
      <c r="A342" s="167"/>
      <c r="B342" s="139"/>
    </row>
    <row r="343" spans="1:2" s="137" customFormat="1" x14ac:dyDescent="0.2">
      <c r="A343" s="167"/>
      <c r="B343" s="139"/>
    </row>
    <row r="344" spans="1:2" s="137" customFormat="1" x14ac:dyDescent="0.2">
      <c r="A344" s="167"/>
      <c r="B344" s="139"/>
    </row>
    <row r="345" spans="1:2" s="137" customFormat="1" x14ac:dyDescent="0.2">
      <c r="A345" s="167"/>
      <c r="B345" s="139"/>
    </row>
    <row r="346" spans="1:2" s="137" customFormat="1" x14ac:dyDescent="0.2">
      <c r="A346" s="167"/>
      <c r="B346" s="139"/>
    </row>
    <row r="347" spans="1:2" s="137" customFormat="1" x14ac:dyDescent="0.2">
      <c r="A347" s="167"/>
      <c r="B347" s="139"/>
    </row>
    <row r="348" spans="1:2" s="137" customFormat="1" x14ac:dyDescent="0.2">
      <c r="A348" s="167"/>
      <c r="B348" s="139"/>
    </row>
    <row r="349" spans="1:2" s="137" customFormat="1" x14ac:dyDescent="0.2">
      <c r="A349" s="167"/>
      <c r="B349" s="139"/>
    </row>
    <row r="350" spans="1:2" s="137" customFormat="1" x14ac:dyDescent="0.2">
      <c r="A350" s="167"/>
      <c r="B350" s="139"/>
    </row>
    <row r="351" spans="1:2" s="137" customFormat="1" x14ac:dyDescent="0.2">
      <c r="A351" s="167"/>
      <c r="B351" s="139"/>
    </row>
    <row r="352" spans="1:2" s="137" customFormat="1" x14ac:dyDescent="0.2">
      <c r="A352" s="167"/>
      <c r="B352" s="139"/>
    </row>
    <row r="353" spans="1:2" s="137" customFormat="1" x14ac:dyDescent="0.2">
      <c r="A353" s="167"/>
      <c r="B353" s="139"/>
    </row>
    <row r="354" spans="1:2" s="137" customFormat="1" x14ac:dyDescent="0.2">
      <c r="A354" s="167"/>
      <c r="B354" s="139"/>
    </row>
    <row r="355" spans="1:2" s="137" customFormat="1" x14ac:dyDescent="0.2">
      <c r="A355" s="167"/>
      <c r="B355" s="139"/>
    </row>
    <row r="356" spans="1:2" s="137" customFormat="1" x14ac:dyDescent="0.2">
      <c r="A356" s="167"/>
      <c r="B356" s="139"/>
    </row>
    <row r="357" spans="1:2" s="137" customFormat="1" x14ac:dyDescent="0.2">
      <c r="A357" s="167"/>
      <c r="B357" s="139"/>
    </row>
    <row r="358" spans="1:2" s="137" customFormat="1" x14ac:dyDescent="0.2">
      <c r="A358" s="167"/>
      <c r="B358" s="139"/>
    </row>
    <row r="359" spans="1:2" s="137" customFormat="1" x14ac:dyDescent="0.2">
      <c r="A359" s="167"/>
      <c r="B359" s="139"/>
    </row>
    <row r="360" spans="1:2" s="137" customFormat="1" x14ac:dyDescent="0.2">
      <c r="A360" s="167"/>
      <c r="B360" s="139"/>
    </row>
    <row r="361" spans="1:2" s="137" customFormat="1" x14ac:dyDescent="0.2">
      <c r="A361" s="167"/>
      <c r="B361" s="139"/>
    </row>
    <row r="362" spans="1:2" s="137" customFormat="1" x14ac:dyDescent="0.2">
      <c r="A362" s="167"/>
      <c r="B362" s="139"/>
    </row>
    <row r="363" spans="1:2" s="137" customFormat="1" x14ac:dyDescent="0.2">
      <c r="A363" s="167"/>
      <c r="B363" s="139"/>
    </row>
    <row r="364" spans="1:2" s="137" customFormat="1" x14ac:dyDescent="0.2">
      <c r="A364" s="167"/>
      <c r="B364" s="139"/>
    </row>
    <row r="365" spans="1:2" s="137" customFormat="1" x14ac:dyDescent="0.2">
      <c r="A365" s="167"/>
      <c r="B365" s="139"/>
    </row>
    <row r="366" spans="1:2" s="137" customFormat="1" x14ac:dyDescent="0.2">
      <c r="A366" s="167"/>
      <c r="B366" s="139"/>
    </row>
    <row r="367" spans="1:2" s="137" customFormat="1" x14ac:dyDescent="0.2">
      <c r="A367" s="167"/>
      <c r="B367" s="139"/>
    </row>
    <row r="368" spans="1:2" s="137" customFormat="1" x14ac:dyDescent="0.2">
      <c r="A368" s="167"/>
      <c r="B368" s="139"/>
    </row>
    <row r="369" spans="1:2" s="137" customFormat="1" x14ac:dyDescent="0.2">
      <c r="A369" s="167"/>
      <c r="B369" s="139"/>
    </row>
    <row r="370" spans="1:2" s="137" customFormat="1" x14ac:dyDescent="0.2">
      <c r="A370" s="167"/>
      <c r="B370" s="139"/>
    </row>
    <row r="371" spans="1:2" s="137" customFormat="1" x14ac:dyDescent="0.2">
      <c r="A371" s="167"/>
      <c r="B371" s="139"/>
    </row>
    <row r="372" spans="1:2" s="137" customFormat="1" x14ac:dyDescent="0.2">
      <c r="A372" s="167"/>
      <c r="B372" s="139"/>
    </row>
    <row r="373" spans="1:2" s="137" customFormat="1" x14ac:dyDescent="0.2">
      <c r="A373" s="167"/>
      <c r="B373" s="139"/>
    </row>
    <row r="374" spans="1:2" s="137" customFormat="1" x14ac:dyDescent="0.2">
      <c r="A374" s="167"/>
      <c r="B374" s="139"/>
    </row>
    <row r="375" spans="1:2" s="137" customFormat="1" x14ac:dyDescent="0.2">
      <c r="A375" s="167"/>
      <c r="B375" s="139"/>
    </row>
    <row r="376" spans="1:2" s="137" customFormat="1" x14ac:dyDescent="0.2">
      <c r="A376" s="167"/>
      <c r="B376" s="139"/>
    </row>
    <row r="377" spans="1:2" s="137" customFormat="1" x14ac:dyDescent="0.2">
      <c r="A377" s="167"/>
      <c r="B377" s="139"/>
    </row>
    <row r="378" spans="1:2" s="137" customFormat="1" x14ac:dyDescent="0.2">
      <c r="A378" s="167"/>
      <c r="B378" s="139"/>
    </row>
    <row r="379" spans="1:2" s="137" customFormat="1" x14ac:dyDescent="0.2">
      <c r="A379" s="167"/>
      <c r="B379" s="139"/>
    </row>
    <row r="380" spans="1:2" s="137" customFormat="1" x14ac:dyDescent="0.2">
      <c r="A380" s="167"/>
      <c r="B380" s="139"/>
    </row>
    <row r="381" spans="1:2" s="137" customFormat="1" x14ac:dyDescent="0.2">
      <c r="A381" s="167"/>
      <c r="B381" s="139"/>
    </row>
    <row r="382" spans="1:2" s="137" customFormat="1" x14ac:dyDescent="0.2">
      <c r="A382" s="167"/>
      <c r="B382" s="139"/>
    </row>
    <row r="383" spans="1:2" s="137" customFormat="1" x14ac:dyDescent="0.2">
      <c r="A383" s="167"/>
      <c r="B383" s="139"/>
    </row>
    <row r="384" spans="1:2" s="137" customFormat="1" x14ac:dyDescent="0.2">
      <c r="A384" s="167"/>
      <c r="B384" s="139"/>
    </row>
    <row r="385" spans="1:2" s="137" customFormat="1" x14ac:dyDescent="0.2">
      <c r="A385" s="167"/>
      <c r="B385" s="139"/>
    </row>
    <row r="386" spans="1:2" s="137" customFormat="1" x14ac:dyDescent="0.2">
      <c r="A386" s="167"/>
      <c r="B386" s="139"/>
    </row>
    <row r="387" spans="1:2" s="137" customFormat="1" x14ac:dyDescent="0.2">
      <c r="A387" s="167"/>
      <c r="B387" s="139"/>
    </row>
    <row r="388" spans="1:2" s="137" customFormat="1" x14ac:dyDescent="0.2">
      <c r="A388" s="167"/>
      <c r="B388" s="139"/>
    </row>
    <row r="389" spans="1:2" s="137" customFormat="1" x14ac:dyDescent="0.2">
      <c r="A389" s="167"/>
      <c r="B389" s="139"/>
    </row>
    <row r="390" spans="1:2" s="137" customFormat="1" x14ac:dyDescent="0.2">
      <c r="A390" s="167"/>
      <c r="B390" s="139"/>
    </row>
    <row r="391" spans="1:2" s="137" customFormat="1" x14ac:dyDescent="0.2">
      <c r="A391" s="167"/>
      <c r="B391" s="139"/>
    </row>
    <row r="392" spans="1:2" s="137" customFormat="1" x14ac:dyDescent="0.2">
      <c r="A392" s="167"/>
      <c r="B392" s="139"/>
    </row>
    <row r="393" spans="1:2" s="137" customFormat="1" x14ac:dyDescent="0.2">
      <c r="A393" s="167"/>
      <c r="B393" s="139"/>
    </row>
    <row r="394" spans="1:2" s="137" customFormat="1" x14ac:dyDescent="0.2">
      <c r="A394" s="167"/>
      <c r="B394" s="139"/>
    </row>
    <row r="395" spans="1:2" s="137" customFormat="1" x14ac:dyDescent="0.2">
      <c r="A395" s="167"/>
      <c r="B395" s="139"/>
    </row>
    <row r="396" spans="1:2" s="137" customFormat="1" x14ac:dyDescent="0.2">
      <c r="A396" s="167"/>
      <c r="B396" s="139"/>
    </row>
    <row r="397" spans="1:2" s="137" customFormat="1" x14ac:dyDescent="0.2">
      <c r="A397" s="167"/>
      <c r="B397" s="139"/>
    </row>
    <row r="398" spans="1:2" s="137" customFormat="1" x14ac:dyDescent="0.2">
      <c r="A398" s="167"/>
      <c r="B398" s="139"/>
    </row>
    <row r="399" spans="1:2" s="137" customFormat="1" x14ac:dyDescent="0.2">
      <c r="A399" s="167"/>
      <c r="B399" s="139"/>
    </row>
    <row r="400" spans="1:2" s="137" customFormat="1" x14ac:dyDescent="0.2">
      <c r="A400" s="167"/>
      <c r="B400" s="139"/>
    </row>
    <row r="401" spans="1:2" s="137" customFormat="1" x14ac:dyDescent="0.2">
      <c r="A401" s="167"/>
      <c r="B401" s="139"/>
    </row>
    <row r="402" spans="1:2" s="137" customFormat="1" x14ac:dyDescent="0.2">
      <c r="A402" s="167"/>
      <c r="B402" s="139"/>
    </row>
    <row r="403" spans="1:2" s="137" customFormat="1" x14ac:dyDescent="0.2">
      <c r="A403" s="167"/>
      <c r="B403" s="139"/>
    </row>
    <row r="404" spans="1:2" s="137" customFormat="1" x14ac:dyDescent="0.2">
      <c r="A404" s="167"/>
      <c r="B404" s="139"/>
    </row>
    <row r="405" spans="1:2" s="137" customFormat="1" x14ac:dyDescent="0.2">
      <c r="A405" s="167"/>
      <c r="B405" s="139"/>
    </row>
    <row r="406" spans="1:2" s="137" customFormat="1" x14ac:dyDescent="0.2">
      <c r="A406" s="167"/>
      <c r="B406" s="139"/>
    </row>
    <row r="407" spans="1:2" s="137" customFormat="1" x14ac:dyDescent="0.2">
      <c r="A407" s="167"/>
      <c r="B407" s="139"/>
    </row>
    <row r="408" spans="1:2" s="137" customFormat="1" x14ac:dyDescent="0.2">
      <c r="A408" s="167"/>
      <c r="B408" s="139"/>
    </row>
    <row r="409" spans="1:2" s="137" customFormat="1" x14ac:dyDescent="0.2">
      <c r="A409" s="167"/>
      <c r="B409" s="139"/>
    </row>
    <row r="410" spans="1:2" s="137" customFormat="1" x14ac:dyDescent="0.2">
      <c r="A410" s="167"/>
      <c r="B410" s="139"/>
    </row>
    <row r="411" spans="1:2" s="137" customFormat="1" x14ac:dyDescent="0.2">
      <c r="A411" s="167"/>
      <c r="B411" s="139"/>
    </row>
    <row r="412" spans="1:2" s="137" customFormat="1" x14ac:dyDescent="0.2">
      <c r="A412" s="167"/>
      <c r="B412" s="139"/>
    </row>
    <row r="413" spans="1:2" s="137" customFormat="1" x14ac:dyDescent="0.2">
      <c r="A413" s="167"/>
      <c r="B413" s="139"/>
    </row>
    <row r="414" spans="1:2" s="137" customFormat="1" x14ac:dyDescent="0.2">
      <c r="A414" s="167"/>
      <c r="B414" s="139"/>
    </row>
    <row r="415" spans="1:2" s="137" customFormat="1" x14ac:dyDescent="0.2">
      <c r="A415" s="167"/>
      <c r="B415" s="139"/>
    </row>
    <row r="416" spans="1:2" s="137" customFormat="1" x14ac:dyDescent="0.2">
      <c r="A416" s="167"/>
      <c r="B416" s="139"/>
    </row>
    <row r="417" spans="1:2" s="137" customFormat="1" x14ac:dyDescent="0.2">
      <c r="A417" s="167"/>
      <c r="B417" s="139"/>
    </row>
    <row r="418" spans="1:2" s="137" customFormat="1" x14ac:dyDescent="0.2">
      <c r="A418" s="167"/>
      <c r="B418" s="139"/>
    </row>
    <row r="419" spans="1:2" s="137" customFormat="1" x14ac:dyDescent="0.2">
      <c r="A419" s="167"/>
      <c r="B419" s="139"/>
    </row>
    <row r="420" spans="1:2" s="137" customFormat="1" x14ac:dyDescent="0.2">
      <c r="A420" s="167"/>
      <c r="B420" s="139"/>
    </row>
    <row r="421" spans="1:2" s="137" customFormat="1" x14ac:dyDescent="0.2">
      <c r="A421" s="167"/>
      <c r="B421" s="139"/>
    </row>
    <row r="422" spans="1:2" s="137" customFormat="1" x14ac:dyDescent="0.2">
      <c r="A422" s="167"/>
      <c r="B422" s="139"/>
    </row>
    <row r="423" spans="1:2" s="137" customFormat="1" x14ac:dyDescent="0.2">
      <c r="A423" s="167"/>
      <c r="B423" s="139"/>
    </row>
    <row r="424" spans="1:2" s="137" customFormat="1" x14ac:dyDescent="0.2">
      <c r="A424" s="167"/>
      <c r="B424" s="139"/>
    </row>
    <row r="425" spans="1:2" s="137" customFormat="1" x14ac:dyDescent="0.2">
      <c r="A425" s="167"/>
      <c r="B425" s="139"/>
    </row>
    <row r="426" spans="1:2" s="137" customFormat="1" x14ac:dyDescent="0.2">
      <c r="A426" s="167"/>
      <c r="B426" s="139"/>
    </row>
    <row r="427" spans="1:2" s="137" customFormat="1" x14ac:dyDescent="0.2">
      <c r="A427" s="167"/>
      <c r="B427" s="139"/>
    </row>
    <row r="428" spans="1:2" s="137" customFormat="1" x14ac:dyDescent="0.2">
      <c r="A428" s="167"/>
      <c r="B428" s="139"/>
    </row>
    <row r="429" spans="1:2" s="137" customFormat="1" x14ac:dyDescent="0.2">
      <c r="A429" s="167"/>
      <c r="B429" s="139"/>
    </row>
    <row r="430" spans="1:2" s="137" customFormat="1" x14ac:dyDescent="0.2">
      <c r="A430" s="167"/>
      <c r="B430" s="139"/>
    </row>
    <row r="431" spans="1:2" s="137" customFormat="1" x14ac:dyDescent="0.2">
      <c r="A431" s="167"/>
      <c r="B431" s="139"/>
    </row>
    <row r="432" spans="1:2" s="137" customFormat="1" x14ac:dyDescent="0.2">
      <c r="A432" s="167"/>
      <c r="B432" s="139"/>
    </row>
    <row r="433" spans="1:2" s="137" customFormat="1" x14ac:dyDescent="0.2">
      <c r="A433" s="167"/>
      <c r="B433" s="139"/>
    </row>
    <row r="434" spans="1:2" s="137" customFormat="1" x14ac:dyDescent="0.2">
      <c r="A434" s="167"/>
      <c r="B434" s="139"/>
    </row>
    <row r="435" spans="1:2" s="137" customFormat="1" x14ac:dyDescent="0.2">
      <c r="A435" s="167"/>
      <c r="B435" s="139"/>
    </row>
    <row r="436" spans="1:2" s="137" customFormat="1" x14ac:dyDescent="0.2">
      <c r="A436" s="167"/>
      <c r="B436" s="139"/>
    </row>
    <row r="437" spans="1:2" s="137" customFormat="1" x14ac:dyDescent="0.2">
      <c r="A437" s="167"/>
      <c r="B437" s="139"/>
    </row>
    <row r="438" spans="1:2" s="137" customFormat="1" x14ac:dyDescent="0.2">
      <c r="A438" s="167"/>
      <c r="B438" s="139"/>
    </row>
    <row r="439" spans="1:2" s="137" customFormat="1" x14ac:dyDescent="0.2">
      <c r="A439" s="167"/>
      <c r="B439" s="139"/>
    </row>
    <row r="440" spans="1:2" s="137" customFormat="1" x14ac:dyDescent="0.2">
      <c r="A440" s="167"/>
      <c r="B440" s="139"/>
    </row>
    <row r="441" spans="1:2" s="137" customFormat="1" x14ac:dyDescent="0.2">
      <c r="A441" s="167"/>
      <c r="B441" s="139"/>
    </row>
    <row r="442" spans="1:2" s="137" customFormat="1" x14ac:dyDescent="0.2">
      <c r="A442" s="167"/>
      <c r="B442" s="139"/>
    </row>
    <row r="443" spans="1:2" s="137" customFormat="1" x14ac:dyDescent="0.2">
      <c r="A443" s="167"/>
      <c r="B443" s="139"/>
    </row>
    <row r="444" spans="1:2" s="137" customFormat="1" x14ac:dyDescent="0.2">
      <c r="A444" s="167"/>
      <c r="B444" s="139"/>
    </row>
    <row r="445" spans="1:2" s="137" customFormat="1" x14ac:dyDescent="0.2">
      <c r="A445" s="167"/>
      <c r="B445" s="139"/>
    </row>
    <row r="446" spans="1:2" s="137" customFormat="1" x14ac:dyDescent="0.2">
      <c r="A446" s="167"/>
      <c r="B446" s="139"/>
    </row>
    <row r="447" spans="1:2" s="137" customFormat="1" x14ac:dyDescent="0.2">
      <c r="A447" s="167"/>
      <c r="B447" s="139"/>
    </row>
    <row r="448" spans="1:2" s="137" customFormat="1" x14ac:dyDescent="0.2">
      <c r="A448" s="167"/>
      <c r="B448" s="139"/>
    </row>
    <row r="449" spans="1:2" s="137" customFormat="1" x14ac:dyDescent="0.2">
      <c r="A449" s="167"/>
      <c r="B449" s="139"/>
    </row>
    <row r="450" spans="1:2" s="137" customFormat="1" x14ac:dyDescent="0.2">
      <c r="A450" s="167"/>
      <c r="B450" s="139"/>
    </row>
    <row r="451" spans="1:2" s="137" customFormat="1" x14ac:dyDescent="0.2">
      <c r="A451" s="167"/>
      <c r="B451" s="139"/>
    </row>
    <row r="452" spans="1:2" s="137" customFormat="1" x14ac:dyDescent="0.2">
      <c r="A452" s="167"/>
      <c r="B452" s="139"/>
    </row>
    <row r="453" spans="1:2" s="137" customFormat="1" x14ac:dyDescent="0.2">
      <c r="A453" s="167"/>
      <c r="B453" s="139"/>
    </row>
    <row r="454" spans="1:2" s="137" customFormat="1" x14ac:dyDescent="0.2">
      <c r="A454" s="167"/>
      <c r="B454" s="139"/>
    </row>
    <row r="455" spans="1:2" s="137" customFormat="1" x14ac:dyDescent="0.2">
      <c r="A455" s="167"/>
      <c r="B455" s="139"/>
    </row>
    <row r="456" spans="1:2" s="137" customFormat="1" x14ac:dyDescent="0.2">
      <c r="A456" s="167"/>
      <c r="B456" s="139"/>
    </row>
    <row r="457" spans="1:2" s="137" customFormat="1" x14ac:dyDescent="0.2">
      <c r="A457" s="167"/>
      <c r="B457" s="139"/>
    </row>
    <row r="458" spans="1:2" s="137" customFormat="1" x14ac:dyDescent="0.2">
      <c r="A458" s="167"/>
      <c r="B458" s="139"/>
    </row>
    <row r="459" spans="1:2" s="137" customFormat="1" x14ac:dyDescent="0.2">
      <c r="A459" s="167"/>
      <c r="B459" s="139"/>
    </row>
    <row r="460" spans="1:2" s="137" customFormat="1" x14ac:dyDescent="0.2">
      <c r="A460" s="167"/>
      <c r="B460" s="139"/>
    </row>
    <row r="461" spans="1:2" s="137" customFormat="1" x14ac:dyDescent="0.2">
      <c r="A461" s="167"/>
      <c r="B461" s="139"/>
    </row>
    <row r="462" spans="1:2" s="137" customFormat="1" x14ac:dyDescent="0.2">
      <c r="A462" s="167"/>
      <c r="B462" s="139"/>
    </row>
    <row r="463" spans="1:2" s="137" customFormat="1" x14ac:dyDescent="0.2">
      <c r="A463" s="167"/>
      <c r="B463" s="139"/>
    </row>
    <row r="464" spans="1:2" s="137" customFormat="1" x14ac:dyDescent="0.2">
      <c r="A464" s="167"/>
      <c r="B464" s="139"/>
    </row>
    <row r="465" spans="1:2" s="137" customFormat="1" x14ac:dyDescent="0.2">
      <c r="A465" s="167"/>
      <c r="B465" s="139"/>
    </row>
    <row r="466" spans="1:2" s="137" customFormat="1" x14ac:dyDescent="0.2">
      <c r="A466" s="167"/>
      <c r="B466" s="139"/>
    </row>
    <row r="467" spans="1:2" s="137" customFormat="1" x14ac:dyDescent="0.2">
      <c r="A467" s="167"/>
      <c r="B467" s="139"/>
    </row>
    <row r="468" spans="1:2" s="137" customFormat="1" x14ac:dyDescent="0.2">
      <c r="A468" s="167"/>
      <c r="B468" s="139"/>
    </row>
    <row r="469" spans="1:2" s="137" customFormat="1" x14ac:dyDescent="0.2">
      <c r="A469" s="167"/>
      <c r="B469" s="139"/>
    </row>
    <row r="470" spans="1:2" s="137" customFormat="1" x14ac:dyDescent="0.2">
      <c r="A470" s="167"/>
      <c r="B470" s="139"/>
    </row>
    <row r="471" spans="1:2" s="137" customFormat="1" x14ac:dyDescent="0.2">
      <c r="A471" s="167"/>
      <c r="B471" s="139"/>
    </row>
    <row r="472" spans="1:2" s="137" customFormat="1" x14ac:dyDescent="0.2">
      <c r="A472" s="167"/>
      <c r="B472" s="139"/>
    </row>
    <row r="473" spans="1:2" s="137" customFormat="1" x14ac:dyDescent="0.2">
      <c r="A473" s="167"/>
      <c r="B473" s="139"/>
    </row>
    <row r="474" spans="1:2" s="137" customFormat="1" x14ac:dyDescent="0.2">
      <c r="A474" s="167"/>
      <c r="B474" s="139"/>
    </row>
    <row r="475" spans="1:2" s="137" customFormat="1" x14ac:dyDescent="0.2">
      <c r="A475" s="167"/>
      <c r="B475" s="139"/>
    </row>
    <row r="476" spans="1:2" s="137" customFormat="1" x14ac:dyDescent="0.2">
      <c r="A476" s="167"/>
      <c r="B476" s="139"/>
    </row>
    <row r="477" spans="1:2" s="137" customFormat="1" x14ac:dyDescent="0.2">
      <c r="A477" s="167"/>
      <c r="B477" s="139"/>
    </row>
    <row r="478" spans="1:2" s="137" customFormat="1" x14ac:dyDescent="0.2">
      <c r="A478" s="167"/>
      <c r="B478" s="139"/>
    </row>
    <row r="479" spans="1:2" s="137" customFormat="1" x14ac:dyDescent="0.2">
      <c r="A479" s="167"/>
      <c r="B479" s="139"/>
    </row>
    <row r="480" spans="1:2" s="137" customFormat="1" x14ac:dyDescent="0.2">
      <c r="A480" s="167"/>
      <c r="B480" s="139"/>
    </row>
    <row r="481" spans="1:2" s="137" customFormat="1" x14ac:dyDescent="0.2">
      <c r="A481" s="167"/>
      <c r="B481" s="139"/>
    </row>
    <row r="482" spans="1:2" s="137" customFormat="1" x14ac:dyDescent="0.2">
      <c r="A482" s="167"/>
      <c r="B482" s="139"/>
    </row>
    <row r="483" spans="1:2" s="137" customFormat="1" x14ac:dyDescent="0.2">
      <c r="A483" s="167"/>
      <c r="B483" s="139"/>
    </row>
    <row r="484" spans="1:2" s="137" customFormat="1" x14ac:dyDescent="0.2">
      <c r="A484" s="167"/>
      <c r="B484" s="139"/>
    </row>
    <row r="485" spans="1:2" s="137" customFormat="1" x14ac:dyDescent="0.2">
      <c r="A485" s="167"/>
      <c r="B485" s="139"/>
    </row>
    <row r="486" spans="1:2" s="137" customFormat="1" x14ac:dyDescent="0.2">
      <c r="A486" s="167"/>
      <c r="B486" s="139"/>
    </row>
    <row r="487" spans="1:2" s="137" customFormat="1" x14ac:dyDescent="0.2">
      <c r="A487" s="167"/>
      <c r="B487" s="139"/>
    </row>
    <row r="488" spans="1:2" s="137" customFormat="1" x14ac:dyDescent="0.2">
      <c r="A488" s="167"/>
      <c r="B488" s="139"/>
    </row>
    <row r="489" spans="1:2" s="137" customFormat="1" x14ac:dyDescent="0.2">
      <c r="A489" s="167"/>
      <c r="B489" s="139"/>
    </row>
    <row r="490" spans="1:2" s="137" customFormat="1" x14ac:dyDescent="0.2">
      <c r="A490" s="167"/>
      <c r="B490" s="139"/>
    </row>
    <row r="491" spans="1:2" s="137" customFormat="1" x14ac:dyDescent="0.2">
      <c r="A491" s="167"/>
      <c r="B491" s="139"/>
    </row>
    <row r="492" spans="1:2" s="137" customFormat="1" x14ac:dyDescent="0.2">
      <c r="A492" s="167"/>
      <c r="B492" s="139"/>
    </row>
    <row r="493" spans="1:2" s="137" customFormat="1" x14ac:dyDescent="0.2">
      <c r="A493" s="167"/>
      <c r="B493" s="139"/>
    </row>
    <row r="494" spans="1:2" s="137" customFormat="1" x14ac:dyDescent="0.2">
      <c r="A494" s="167"/>
      <c r="B494" s="139"/>
    </row>
    <row r="495" spans="1:2" s="137" customFormat="1" x14ac:dyDescent="0.2">
      <c r="A495" s="167"/>
      <c r="B495" s="139"/>
    </row>
    <row r="496" spans="1:2" s="137" customFormat="1" x14ac:dyDescent="0.2">
      <c r="A496" s="167"/>
      <c r="B496" s="139"/>
    </row>
    <row r="497" spans="1:2" s="137" customFormat="1" x14ac:dyDescent="0.2">
      <c r="A497" s="167"/>
      <c r="B497" s="139"/>
    </row>
    <row r="498" spans="1:2" s="137" customFormat="1" x14ac:dyDescent="0.2">
      <c r="A498" s="167"/>
      <c r="B498" s="139"/>
    </row>
    <row r="499" spans="1:2" s="137" customFormat="1" x14ac:dyDescent="0.2">
      <c r="A499" s="167"/>
      <c r="B499" s="139"/>
    </row>
    <row r="500" spans="1:2" s="137" customFormat="1" x14ac:dyDescent="0.2">
      <c r="A500" s="167"/>
      <c r="B500" s="139"/>
    </row>
    <row r="501" spans="1:2" s="137" customFormat="1" x14ac:dyDescent="0.2">
      <c r="A501" s="167"/>
      <c r="B501" s="139"/>
    </row>
    <row r="502" spans="1:2" s="137" customFormat="1" x14ac:dyDescent="0.2">
      <c r="A502" s="167"/>
      <c r="B502" s="139"/>
    </row>
    <row r="503" spans="1:2" s="137" customFormat="1" x14ac:dyDescent="0.2">
      <c r="A503" s="167"/>
      <c r="B503" s="139"/>
    </row>
    <row r="504" spans="1:2" s="137" customFormat="1" x14ac:dyDescent="0.2">
      <c r="A504" s="167"/>
      <c r="B504" s="139"/>
    </row>
    <row r="505" spans="1:2" s="137" customFormat="1" x14ac:dyDescent="0.2">
      <c r="A505" s="167"/>
      <c r="B505" s="139"/>
    </row>
    <row r="506" spans="1:2" s="137" customFormat="1" x14ac:dyDescent="0.2">
      <c r="A506" s="167"/>
      <c r="B506" s="139"/>
    </row>
    <row r="507" spans="1:2" s="137" customFormat="1" x14ac:dyDescent="0.2">
      <c r="A507" s="167"/>
      <c r="B507" s="139"/>
    </row>
    <row r="508" spans="1:2" s="137" customFormat="1" x14ac:dyDescent="0.2">
      <c r="A508" s="167"/>
      <c r="B508" s="139"/>
    </row>
    <row r="509" spans="1:2" s="137" customFormat="1" x14ac:dyDescent="0.2">
      <c r="A509" s="167"/>
      <c r="B509" s="139"/>
    </row>
    <row r="510" spans="1:2" s="137" customFormat="1" x14ac:dyDescent="0.2">
      <c r="A510" s="167"/>
      <c r="B510" s="139"/>
    </row>
    <row r="511" spans="1:2" s="137" customFormat="1" x14ac:dyDescent="0.2">
      <c r="A511" s="167"/>
      <c r="B511" s="139"/>
    </row>
    <row r="512" spans="1:2" s="137" customFormat="1" x14ac:dyDescent="0.2">
      <c r="A512" s="167"/>
      <c r="B512" s="139"/>
    </row>
    <row r="513" spans="1:2" s="137" customFormat="1" x14ac:dyDescent="0.2">
      <c r="A513" s="167"/>
      <c r="B513" s="139"/>
    </row>
    <row r="514" spans="1:2" s="137" customFormat="1" x14ac:dyDescent="0.2">
      <c r="A514" s="167"/>
      <c r="B514" s="139"/>
    </row>
    <row r="515" spans="1:2" s="137" customFormat="1" x14ac:dyDescent="0.2">
      <c r="A515" s="167"/>
      <c r="B515" s="139"/>
    </row>
    <row r="516" spans="1:2" s="137" customFormat="1" x14ac:dyDescent="0.2">
      <c r="A516" s="167"/>
      <c r="B516" s="139"/>
    </row>
    <row r="517" spans="1:2" s="137" customFormat="1" x14ac:dyDescent="0.2">
      <c r="A517" s="167"/>
      <c r="B517" s="139"/>
    </row>
    <row r="518" spans="1:2" s="137" customFormat="1" x14ac:dyDescent="0.2">
      <c r="A518" s="167"/>
      <c r="B518" s="139"/>
    </row>
    <row r="519" spans="1:2" s="137" customFormat="1" x14ac:dyDescent="0.2">
      <c r="A519" s="167"/>
      <c r="B519" s="139"/>
    </row>
    <row r="520" spans="1:2" s="137" customFormat="1" x14ac:dyDescent="0.2">
      <c r="A520" s="167"/>
      <c r="B520" s="139"/>
    </row>
    <row r="521" spans="1:2" s="137" customFormat="1" x14ac:dyDescent="0.2">
      <c r="A521" s="167"/>
      <c r="B521" s="139"/>
    </row>
    <row r="522" spans="1:2" s="137" customFormat="1" x14ac:dyDescent="0.2">
      <c r="A522" s="167"/>
      <c r="B522" s="139"/>
    </row>
    <row r="523" spans="1:2" s="137" customFormat="1" x14ac:dyDescent="0.2">
      <c r="A523" s="167"/>
      <c r="B523" s="139"/>
    </row>
    <row r="524" spans="1:2" s="137" customFormat="1" x14ac:dyDescent="0.2">
      <c r="A524" s="167"/>
      <c r="B524" s="139"/>
    </row>
    <row r="525" spans="1:2" s="137" customFormat="1" x14ac:dyDescent="0.2">
      <c r="A525" s="167"/>
      <c r="B525" s="139"/>
    </row>
    <row r="526" spans="1:2" s="137" customFormat="1" x14ac:dyDescent="0.2">
      <c r="A526" s="167"/>
      <c r="B526" s="139"/>
    </row>
    <row r="527" spans="1:2" s="137" customFormat="1" x14ac:dyDescent="0.2">
      <c r="A527" s="167"/>
      <c r="B527" s="139"/>
    </row>
    <row r="528" spans="1:2" s="137" customFormat="1" x14ac:dyDescent="0.2">
      <c r="A528" s="167"/>
      <c r="B528" s="139"/>
    </row>
    <row r="529" spans="1:2" s="137" customFormat="1" x14ac:dyDescent="0.2">
      <c r="A529" s="167"/>
      <c r="B529" s="139"/>
    </row>
    <row r="530" spans="1:2" s="137" customFormat="1" x14ac:dyDescent="0.2">
      <c r="A530" s="167"/>
      <c r="B530" s="139"/>
    </row>
    <row r="531" spans="1:2" s="137" customFormat="1" x14ac:dyDescent="0.2">
      <c r="A531" s="167"/>
      <c r="B531" s="139"/>
    </row>
    <row r="532" spans="1:2" s="137" customFormat="1" x14ac:dyDescent="0.2">
      <c r="A532" s="167"/>
      <c r="B532" s="139"/>
    </row>
    <row r="533" spans="1:2" s="137" customFormat="1" x14ac:dyDescent="0.2">
      <c r="A533" s="167"/>
      <c r="B533" s="139"/>
    </row>
    <row r="534" spans="1:2" s="137" customFormat="1" x14ac:dyDescent="0.2">
      <c r="A534" s="167"/>
      <c r="B534" s="139"/>
    </row>
    <row r="535" spans="1:2" s="137" customFormat="1" x14ac:dyDescent="0.2">
      <c r="A535" s="167"/>
      <c r="B535" s="139"/>
    </row>
    <row r="536" spans="1:2" s="137" customFormat="1" x14ac:dyDescent="0.2">
      <c r="A536" s="167"/>
      <c r="B536" s="139"/>
    </row>
    <row r="537" spans="1:2" s="137" customFormat="1" x14ac:dyDescent="0.2">
      <c r="A537" s="167"/>
      <c r="B537" s="139"/>
    </row>
    <row r="538" spans="1:2" s="137" customFormat="1" x14ac:dyDescent="0.2">
      <c r="A538" s="167"/>
      <c r="B538" s="139"/>
    </row>
    <row r="539" spans="1:2" s="137" customFormat="1" x14ac:dyDescent="0.2">
      <c r="A539" s="167"/>
      <c r="B539" s="139"/>
    </row>
    <row r="540" spans="1:2" s="137" customFormat="1" x14ac:dyDescent="0.2">
      <c r="A540" s="167"/>
      <c r="B540" s="139"/>
    </row>
    <row r="541" spans="1:2" s="137" customFormat="1" x14ac:dyDescent="0.2">
      <c r="A541" s="167"/>
      <c r="B541" s="139"/>
    </row>
    <row r="542" spans="1:2" s="137" customFormat="1" x14ac:dyDescent="0.2">
      <c r="A542" s="167"/>
      <c r="B542" s="139"/>
    </row>
    <row r="543" spans="1:2" s="137" customFormat="1" x14ac:dyDescent="0.2">
      <c r="A543" s="167"/>
      <c r="B543" s="139"/>
    </row>
    <row r="544" spans="1:2" s="137" customFormat="1" x14ac:dyDescent="0.2">
      <c r="A544" s="167"/>
      <c r="B544" s="139"/>
    </row>
    <row r="545" spans="1:2" s="137" customFormat="1" x14ac:dyDescent="0.2">
      <c r="A545" s="167"/>
      <c r="B545" s="139"/>
    </row>
    <row r="546" spans="1:2" s="137" customFormat="1" x14ac:dyDescent="0.2">
      <c r="A546" s="167"/>
      <c r="B546" s="139"/>
    </row>
    <row r="547" spans="1:2" s="137" customFormat="1" x14ac:dyDescent="0.2">
      <c r="A547" s="167"/>
      <c r="B547" s="139"/>
    </row>
    <row r="548" spans="1:2" s="137" customFormat="1" x14ac:dyDescent="0.2">
      <c r="A548" s="167"/>
      <c r="B548" s="139"/>
    </row>
    <row r="549" spans="1:2" s="137" customFormat="1" x14ac:dyDescent="0.2">
      <c r="A549" s="167"/>
      <c r="B549" s="139"/>
    </row>
    <row r="550" spans="1:2" s="137" customFormat="1" x14ac:dyDescent="0.2">
      <c r="A550" s="167"/>
      <c r="B550" s="139"/>
    </row>
    <row r="551" spans="1:2" s="137" customFormat="1" x14ac:dyDescent="0.2">
      <c r="A551" s="167"/>
      <c r="B551" s="139"/>
    </row>
    <row r="552" spans="1:2" s="137" customFormat="1" x14ac:dyDescent="0.2">
      <c r="A552" s="167"/>
      <c r="B552" s="139"/>
    </row>
    <row r="553" spans="1:2" s="137" customFormat="1" x14ac:dyDescent="0.2">
      <c r="A553" s="167"/>
      <c r="B553" s="139"/>
    </row>
    <row r="554" spans="1:2" s="137" customFormat="1" x14ac:dyDescent="0.2">
      <c r="A554" s="167"/>
      <c r="B554" s="139"/>
    </row>
    <row r="555" spans="1:2" s="137" customFormat="1" x14ac:dyDescent="0.2">
      <c r="A555" s="167"/>
      <c r="B555" s="139"/>
    </row>
    <row r="556" spans="1:2" s="137" customFormat="1" x14ac:dyDescent="0.2">
      <c r="A556" s="167"/>
      <c r="B556" s="139"/>
    </row>
    <row r="557" spans="1:2" s="137" customFormat="1" x14ac:dyDescent="0.2">
      <c r="A557" s="167"/>
      <c r="B557" s="139"/>
    </row>
    <row r="558" spans="1:2" s="137" customFormat="1" x14ac:dyDescent="0.2">
      <c r="A558" s="167"/>
      <c r="B558" s="139"/>
    </row>
    <row r="559" spans="1:2" s="137" customFormat="1" x14ac:dyDescent="0.2">
      <c r="A559" s="167"/>
      <c r="B559" s="139"/>
    </row>
    <row r="560" spans="1:2" s="137" customFormat="1" x14ac:dyDescent="0.2">
      <c r="A560" s="167"/>
      <c r="B560" s="139"/>
    </row>
    <row r="561" spans="1:2" s="137" customFormat="1" x14ac:dyDescent="0.2">
      <c r="A561" s="167"/>
      <c r="B561" s="139"/>
    </row>
    <row r="562" spans="1:2" s="137" customFormat="1" x14ac:dyDescent="0.2">
      <c r="A562" s="167"/>
      <c r="B562" s="139"/>
    </row>
    <row r="563" spans="1:2" s="137" customFormat="1" x14ac:dyDescent="0.2">
      <c r="A563" s="167"/>
      <c r="B563" s="139"/>
    </row>
    <row r="564" spans="1:2" s="137" customFormat="1" x14ac:dyDescent="0.2">
      <c r="A564" s="167"/>
      <c r="B564" s="139"/>
    </row>
    <row r="565" spans="1:2" s="137" customFormat="1" x14ac:dyDescent="0.2">
      <c r="A565" s="167"/>
      <c r="B565" s="139"/>
    </row>
    <row r="566" spans="1:2" s="137" customFormat="1" x14ac:dyDescent="0.2">
      <c r="A566" s="167"/>
      <c r="B566" s="139"/>
    </row>
    <row r="567" spans="1:2" s="137" customFormat="1" x14ac:dyDescent="0.2">
      <c r="A567" s="167"/>
      <c r="B567" s="139"/>
    </row>
    <row r="568" spans="1:2" s="137" customFormat="1" x14ac:dyDescent="0.2">
      <c r="A568" s="167"/>
      <c r="B568" s="139"/>
    </row>
    <row r="569" spans="1:2" s="137" customFormat="1" x14ac:dyDescent="0.2">
      <c r="A569" s="167"/>
      <c r="B569" s="139"/>
    </row>
    <row r="570" spans="1:2" s="137" customFormat="1" x14ac:dyDescent="0.2">
      <c r="A570" s="167"/>
      <c r="B570" s="139"/>
    </row>
    <row r="571" spans="1:2" s="137" customFormat="1" x14ac:dyDescent="0.2">
      <c r="A571" s="167"/>
      <c r="B571" s="139"/>
    </row>
    <row r="572" spans="1:2" s="137" customFormat="1" x14ac:dyDescent="0.2">
      <c r="A572" s="167"/>
      <c r="B572" s="139"/>
    </row>
    <row r="573" spans="1:2" s="137" customFormat="1" x14ac:dyDescent="0.2">
      <c r="A573" s="167"/>
      <c r="B573" s="139"/>
    </row>
    <row r="574" spans="1:2" s="137" customFormat="1" x14ac:dyDescent="0.2">
      <c r="A574" s="167"/>
      <c r="B574" s="139"/>
    </row>
    <row r="575" spans="1:2" s="137" customFormat="1" x14ac:dyDescent="0.2">
      <c r="A575" s="167"/>
      <c r="B575" s="139"/>
    </row>
    <row r="576" spans="1:2" s="137" customFormat="1" x14ac:dyDescent="0.2">
      <c r="A576" s="167"/>
      <c r="B576" s="139"/>
    </row>
    <row r="577" spans="1:2" s="137" customFormat="1" x14ac:dyDescent="0.2">
      <c r="A577" s="167"/>
      <c r="B577" s="139"/>
    </row>
    <row r="578" spans="1:2" s="137" customFormat="1" x14ac:dyDescent="0.2">
      <c r="A578" s="167"/>
      <c r="B578" s="139"/>
    </row>
    <row r="579" spans="1:2" s="137" customFormat="1" x14ac:dyDescent="0.2">
      <c r="A579" s="167"/>
      <c r="B579" s="139"/>
    </row>
    <row r="580" spans="1:2" s="137" customFormat="1" x14ac:dyDescent="0.2">
      <c r="A580" s="167"/>
      <c r="B580" s="139"/>
    </row>
    <row r="581" spans="1:2" s="137" customFormat="1" x14ac:dyDescent="0.2">
      <c r="A581" s="167"/>
      <c r="B581" s="139"/>
    </row>
    <row r="582" spans="1:2" s="137" customFormat="1" x14ac:dyDescent="0.2">
      <c r="A582" s="167"/>
      <c r="B582" s="139"/>
    </row>
    <row r="583" spans="1:2" s="137" customFormat="1" x14ac:dyDescent="0.2">
      <c r="A583" s="167"/>
      <c r="B583" s="139"/>
    </row>
    <row r="584" spans="1:2" s="137" customFormat="1" x14ac:dyDescent="0.2">
      <c r="A584" s="167"/>
      <c r="B584" s="139"/>
    </row>
    <row r="585" spans="1:2" s="137" customFormat="1" x14ac:dyDescent="0.2">
      <c r="A585" s="167"/>
      <c r="B585" s="139"/>
    </row>
    <row r="586" spans="1:2" s="137" customFormat="1" x14ac:dyDescent="0.2">
      <c r="A586" s="167"/>
      <c r="B586" s="139"/>
    </row>
    <row r="587" spans="1:2" s="137" customFormat="1" x14ac:dyDescent="0.2">
      <c r="A587" s="167"/>
      <c r="B587" s="139"/>
    </row>
    <row r="588" spans="1:2" s="137" customFormat="1" x14ac:dyDescent="0.2">
      <c r="A588" s="167"/>
      <c r="B588" s="139"/>
    </row>
    <row r="589" spans="1:2" s="137" customFormat="1" x14ac:dyDescent="0.2">
      <c r="A589" s="167"/>
      <c r="B589" s="139"/>
    </row>
    <row r="590" spans="1:2" s="137" customFormat="1" x14ac:dyDescent="0.2">
      <c r="A590" s="167"/>
      <c r="B590" s="139"/>
    </row>
    <row r="591" spans="1:2" s="137" customFormat="1" x14ac:dyDescent="0.2">
      <c r="A591" s="167"/>
      <c r="B591" s="139"/>
    </row>
    <row r="592" spans="1:2" s="137" customFormat="1" x14ac:dyDescent="0.2">
      <c r="A592" s="167"/>
      <c r="B592" s="139"/>
    </row>
    <row r="593" spans="1:2" s="137" customFormat="1" x14ac:dyDescent="0.2">
      <c r="A593" s="167"/>
      <c r="B593" s="139"/>
    </row>
    <row r="594" spans="1:2" s="137" customFormat="1" x14ac:dyDescent="0.2">
      <c r="A594" s="167"/>
      <c r="B594" s="139"/>
    </row>
    <row r="595" spans="1:2" s="137" customFormat="1" x14ac:dyDescent="0.2">
      <c r="A595" s="167"/>
      <c r="B595" s="139"/>
    </row>
    <row r="596" spans="1:2" s="137" customFormat="1" x14ac:dyDescent="0.2">
      <c r="A596" s="167"/>
      <c r="B596" s="139"/>
    </row>
    <row r="597" spans="1:2" s="137" customFormat="1" x14ac:dyDescent="0.2">
      <c r="A597" s="167"/>
      <c r="B597" s="139"/>
    </row>
    <row r="598" spans="1:2" s="137" customFormat="1" x14ac:dyDescent="0.2">
      <c r="A598" s="167"/>
      <c r="B598" s="139"/>
    </row>
    <row r="599" spans="1:2" s="137" customFormat="1" x14ac:dyDescent="0.2">
      <c r="A599" s="167"/>
      <c r="B599" s="139"/>
    </row>
    <row r="600" spans="1:2" s="137" customFormat="1" x14ac:dyDescent="0.2">
      <c r="A600" s="167"/>
      <c r="B600" s="139"/>
    </row>
    <row r="601" spans="1:2" s="137" customFormat="1" x14ac:dyDescent="0.2">
      <c r="A601" s="167"/>
      <c r="B601" s="139"/>
    </row>
    <row r="602" spans="1:2" s="137" customFormat="1" x14ac:dyDescent="0.2">
      <c r="A602" s="167"/>
      <c r="B602" s="139"/>
    </row>
    <row r="603" spans="1:2" s="137" customFormat="1" x14ac:dyDescent="0.2">
      <c r="A603" s="167"/>
      <c r="B603" s="139"/>
    </row>
    <row r="604" spans="1:2" s="137" customFormat="1" x14ac:dyDescent="0.2">
      <c r="A604" s="167"/>
      <c r="B604" s="139"/>
    </row>
    <row r="605" spans="1:2" s="137" customFormat="1" x14ac:dyDescent="0.2">
      <c r="A605" s="167"/>
      <c r="B605" s="139"/>
    </row>
    <row r="606" spans="1:2" s="137" customFormat="1" x14ac:dyDescent="0.2">
      <c r="A606" s="167"/>
      <c r="B606" s="139"/>
    </row>
    <row r="607" spans="1:2" s="137" customFormat="1" x14ac:dyDescent="0.2">
      <c r="A607" s="167"/>
      <c r="B607" s="139"/>
    </row>
    <row r="608" spans="1:2" s="137" customFormat="1" x14ac:dyDescent="0.2">
      <c r="A608" s="167"/>
      <c r="B608" s="139"/>
    </row>
    <row r="609" spans="1:2" s="137" customFormat="1" x14ac:dyDescent="0.2">
      <c r="A609" s="167"/>
      <c r="B609" s="139"/>
    </row>
    <row r="610" spans="1:2" s="137" customFormat="1" x14ac:dyDescent="0.2">
      <c r="A610" s="167"/>
      <c r="B610" s="139"/>
    </row>
    <row r="611" spans="1:2" s="137" customFormat="1" x14ac:dyDescent="0.2">
      <c r="A611" s="167"/>
      <c r="B611" s="139"/>
    </row>
    <row r="612" spans="1:2" s="137" customFormat="1" x14ac:dyDescent="0.2">
      <c r="A612" s="167"/>
      <c r="B612" s="139"/>
    </row>
    <row r="613" spans="1:2" s="137" customFormat="1" x14ac:dyDescent="0.2">
      <c r="A613" s="167"/>
      <c r="B613" s="139"/>
    </row>
    <row r="614" spans="1:2" s="137" customFormat="1" x14ac:dyDescent="0.2">
      <c r="A614" s="167"/>
      <c r="B614" s="139"/>
    </row>
    <row r="615" spans="1:2" s="137" customFormat="1" x14ac:dyDescent="0.2">
      <c r="A615" s="167"/>
      <c r="B615" s="139"/>
    </row>
    <row r="616" spans="1:2" s="137" customFormat="1" x14ac:dyDescent="0.2">
      <c r="A616" s="167"/>
      <c r="B616" s="139"/>
    </row>
    <row r="617" spans="1:2" s="137" customFormat="1" x14ac:dyDescent="0.2">
      <c r="A617" s="167"/>
      <c r="B617" s="139"/>
    </row>
    <row r="618" spans="1:2" s="137" customFormat="1" x14ac:dyDescent="0.2">
      <c r="A618" s="167"/>
      <c r="B618" s="139"/>
    </row>
    <row r="619" spans="1:2" s="137" customFormat="1" x14ac:dyDescent="0.2">
      <c r="A619" s="167"/>
      <c r="B619" s="139"/>
    </row>
    <row r="620" spans="1:2" s="137" customFormat="1" x14ac:dyDescent="0.2">
      <c r="A620" s="167"/>
      <c r="B620" s="139"/>
    </row>
    <row r="621" spans="1:2" s="137" customFormat="1" x14ac:dyDescent="0.2">
      <c r="A621" s="167"/>
      <c r="B621" s="139"/>
    </row>
    <row r="622" spans="1:2" s="137" customFormat="1" x14ac:dyDescent="0.2">
      <c r="A622" s="167"/>
      <c r="B622" s="139"/>
    </row>
    <row r="623" spans="1:2" s="137" customFormat="1" x14ac:dyDescent="0.2">
      <c r="A623" s="167"/>
      <c r="B623" s="139"/>
    </row>
    <row r="624" spans="1:2" s="137" customFormat="1" x14ac:dyDescent="0.2">
      <c r="A624" s="167"/>
      <c r="B624" s="139"/>
    </row>
    <row r="625" spans="1:2" s="137" customFormat="1" x14ac:dyDescent="0.2">
      <c r="A625" s="167"/>
      <c r="B625" s="139"/>
    </row>
    <row r="626" spans="1:2" s="137" customFormat="1" x14ac:dyDescent="0.2">
      <c r="A626" s="167"/>
      <c r="B626" s="139"/>
    </row>
    <row r="627" spans="1:2" s="137" customFormat="1" x14ac:dyDescent="0.2">
      <c r="A627" s="167"/>
      <c r="B627" s="139"/>
    </row>
    <row r="628" spans="1:2" s="137" customFormat="1" x14ac:dyDescent="0.2">
      <c r="A628" s="167"/>
      <c r="B628" s="139"/>
    </row>
    <row r="629" spans="1:2" s="137" customFormat="1" x14ac:dyDescent="0.2">
      <c r="A629" s="167"/>
      <c r="B629" s="139"/>
    </row>
    <row r="630" spans="1:2" s="137" customFormat="1" x14ac:dyDescent="0.2">
      <c r="A630" s="167"/>
      <c r="B630" s="139"/>
    </row>
    <row r="631" spans="1:2" s="137" customFormat="1" x14ac:dyDescent="0.2">
      <c r="A631" s="167"/>
      <c r="B631" s="139"/>
    </row>
    <row r="632" spans="1:2" s="137" customFormat="1" x14ac:dyDescent="0.2">
      <c r="A632" s="167"/>
      <c r="B632" s="139"/>
    </row>
    <row r="633" spans="1:2" s="137" customFormat="1" x14ac:dyDescent="0.2">
      <c r="A633" s="167"/>
      <c r="B633" s="139"/>
    </row>
    <row r="634" spans="1:2" s="137" customFormat="1" x14ac:dyDescent="0.2">
      <c r="A634" s="167"/>
      <c r="B634" s="139"/>
    </row>
    <row r="635" spans="1:2" s="137" customFormat="1" x14ac:dyDescent="0.2">
      <c r="A635" s="167"/>
      <c r="B635" s="139"/>
    </row>
    <row r="636" spans="1:2" s="137" customFormat="1" x14ac:dyDescent="0.2">
      <c r="A636" s="167"/>
      <c r="B636" s="139"/>
    </row>
    <row r="637" spans="1:2" s="137" customFormat="1" x14ac:dyDescent="0.2">
      <c r="A637" s="167"/>
      <c r="B637" s="139"/>
    </row>
    <row r="638" spans="1:2" s="137" customFormat="1" x14ac:dyDescent="0.2">
      <c r="A638" s="167"/>
      <c r="B638" s="139"/>
    </row>
    <row r="639" spans="1:2" s="137" customFormat="1" x14ac:dyDescent="0.2">
      <c r="A639" s="167"/>
      <c r="B639" s="139"/>
    </row>
    <row r="640" spans="1:2" s="137" customFormat="1" x14ac:dyDescent="0.2">
      <c r="A640" s="167"/>
      <c r="B640" s="139"/>
    </row>
    <row r="641" spans="1:2" s="137" customFormat="1" x14ac:dyDescent="0.2">
      <c r="A641" s="167"/>
      <c r="B641" s="139"/>
    </row>
    <row r="642" spans="1:2" s="137" customFormat="1" x14ac:dyDescent="0.2">
      <c r="A642" s="167"/>
      <c r="B642" s="139"/>
    </row>
    <row r="643" spans="1:2" s="137" customFormat="1" x14ac:dyDescent="0.2">
      <c r="A643" s="167"/>
      <c r="B643" s="139"/>
    </row>
    <row r="644" spans="1:2" s="137" customFormat="1" x14ac:dyDescent="0.2">
      <c r="A644" s="167"/>
      <c r="B644" s="139"/>
    </row>
    <row r="645" spans="1:2" s="137" customFormat="1" x14ac:dyDescent="0.2">
      <c r="A645" s="167"/>
      <c r="B645" s="139"/>
    </row>
    <row r="646" spans="1:2" s="137" customFormat="1" x14ac:dyDescent="0.2">
      <c r="A646" s="167"/>
      <c r="B646" s="139"/>
    </row>
    <row r="647" spans="1:2" s="137" customFormat="1" x14ac:dyDescent="0.2">
      <c r="A647" s="167"/>
      <c r="B647" s="139"/>
    </row>
    <row r="648" spans="1:2" s="137" customFormat="1" x14ac:dyDescent="0.2">
      <c r="A648" s="167"/>
      <c r="B648" s="139"/>
    </row>
    <row r="649" spans="1:2" s="137" customFormat="1" x14ac:dyDescent="0.2">
      <c r="A649" s="167"/>
      <c r="B649" s="139"/>
    </row>
    <row r="650" spans="1:2" s="137" customFormat="1" x14ac:dyDescent="0.2">
      <c r="A650" s="167"/>
      <c r="B650" s="139"/>
    </row>
    <row r="651" spans="1:2" s="137" customFormat="1" x14ac:dyDescent="0.2">
      <c r="A651" s="167"/>
      <c r="B651" s="139"/>
    </row>
    <row r="652" spans="1:2" s="137" customFormat="1" x14ac:dyDescent="0.2">
      <c r="A652" s="167"/>
      <c r="B652" s="139"/>
    </row>
    <row r="653" spans="1:2" s="137" customFormat="1" x14ac:dyDescent="0.2">
      <c r="A653" s="167"/>
      <c r="B653" s="139"/>
    </row>
    <row r="654" spans="1:2" s="137" customFormat="1" x14ac:dyDescent="0.2">
      <c r="A654" s="167"/>
      <c r="B654" s="139"/>
    </row>
    <row r="655" spans="1:2" s="137" customFormat="1" x14ac:dyDescent="0.2">
      <c r="A655" s="167"/>
      <c r="B655" s="139"/>
    </row>
    <row r="656" spans="1:2" s="137" customFormat="1" x14ac:dyDescent="0.2">
      <c r="A656" s="167"/>
      <c r="B656" s="139"/>
    </row>
    <row r="657" spans="1:2" s="137" customFormat="1" x14ac:dyDescent="0.2">
      <c r="A657" s="167"/>
      <c r="B657" s="139"/>
    </row>
    <row r="658" spans="1:2" s="137" customFormat="1" x14ac:dyDescent="0.2">
      <c r="A658" s="167"/>
      <c r="B658" s="139"/>
    </row>
    <row r="659" spans="1:2" s="137" customFormat="1" x14ac:dyDescent="0.2">
      <c r="A659" s="167"/>
      <c r="B659" s="139"/>
    </row>
    <row r="660" spans="1:2" s="137" customFormat="1" x14ac:dyDescent="0.2">
      <c r="A660" s="167"/>
      <c r="B660" s="139"/>
    </row>
    <row r="661" spans="1:2" s="137" customFormat="1" x14ac:dyDescent="0.2">
      <c r="A661" s="167"/>
      <c r="B661" s="139"/>
    </row>
    <row r="662" spans="1:2" s="137" customFormat="1" x14ac:dyDescent="0.2">
      <c r="A662" s="167"/>
      <c r="B662" s="139"/>
    </row>
    <row r="663" spans="1:2" s="137" customFormat="1" x14ac:dyDescent="0.2">
      <c r="A663" s="167"/>
      <c r="B663" s="139"/>
    </row>
    <row r="664" spans="1:2" s="137" customFormat="1" x14ac:dyDescent="0.2">
      <c r="A664" s="167"/>
      <c r="B664" s="139"/>
    </row>
    <row r="665" spans="1:2" s="137" customFormat="1" x14ac:dyDescent="0.2">
      <c r="A665" s="167"/>
      <c r="B665" s="139"/>
    </row>
    <row r="666" spans="1:2" s="137" customFormat="1" x14ac:dyDescent="0.2">
      <c r="A666" s="167"/>
      <c r="B666" s="139"/>
    </row>
    <row r="667" spans="1:2" s="137" customFormat="1" x14ac:dyDescent="0.2">
      <c r="A667" s="167"/>
      <c r="B667" s="139"/>
    </row>
    <row r="668" spans="1:2" s="137" customFormat="1" x14ac:dyDescent="0.2">
      <c r="A668" s="167"/>
      <c r="B668" s="139"/>
    </row>
    <row r="669" spans="1:2" s="137" customFormat="1" x14ac:dyDescent="0.2">
      <c r="A669" s="167"/>
      <c r="B669" s="139"/>
    </row>
    <row r="670" spans="1:2" s="137" customFormat="1" x14ac:dyDescent="0.2">
      <c r="A670" s="167"/>
      <c r="B670" s="139"/>
    </row>
    <row r="671" spans="1:2" s="137" customFormat="1" x14ac:dyDescent="0.2">
      <c r="A671" s="167"/>
      <c r="B671" s="139"/>
    </row>
    <row r="672" spans="1:2" s="137" customFormat="1" x14ac:dyDescent="0.2">
      <c r="A672" s="167"/>
      <c r="B672" s="139"/>
    </row>
    <row r="673" spans="1:2" s="137" customFormat="1" x14ac:dyDescent="0.2">
      <c r="A673" s="167"/>
      <c r="B673" s="139"/>
    </row>
    <row r="674" spans="1:2" s="137" customFormat="1" x14ac:dyDescent="0.2">
      <c r="A674" s="167"/>
      <c r="B674" s="139"/>
    </row>
    <row r="675" spans="1:2" s="137" customFormat="1" x14ac:dyDescent="0.2">
      <c r="A675" s="167"/>
      <c r="B675" s="139"/>
    </row>
    <row r="676" spans="1:2" s="137" customFormat="1" x14ac:dyDescent="0.2">
      <c r="A676" s="167"/>
      <c r="B676" s="139"/>
    </row>
    <row r="677" spans="1:2" s="137" customFormat="1" x14ac:dyDescent="0.2">
      <c r="A677" s="167"/>
      <c r="B677" s="139"/>
    </row>
    <row r="678" spans="1:2" s="137" customFormat="1" x14ac:dyDescent="0.2">
      <c r="A678" s="167"/>
      <c r="B678" s="139"/>
    </row>
    <row r="679" spans="1:2" s="137" customFormat="1" x14ac:dyDescent="0.2">
      <c r="A679" s="167"/>
      <c r="B679" s="139"/>
    </row>
    <row r="680" spans="1:2" s="137" customFormat="1" x14ac:dyDescent="0.2">
      <c r="A680" s="167"/>
      <c r="B680" s="139"/>
    </row>
    <row r="681" spans="1:2" s="137" customFormat="1" x14ac:dyDescent="0.2">
      <c r="A681" s="167"/>
      <c r="B681" s="139"/>
    </row>
    <row r="682" spans="1:2" s="137" customFormat="1" x14ac:dyDescent="0.2">
      <c r="A682" s="167"/>
      <c r="B682" s="139"/>
    </row>
    <row r="683" spans="1:2" s="137" customFormat="1" x14ac:dyDescent="0.2">
      <c r="A683" s="167"/>
      <c r="B683" s="139"/>
    </row>
    <row r="684" spans="1:2" s="137" customFormat="1" x14ac:dyDescent="0.2">
      <c r="A684" s="167"/>
      <c r="B684" s="139"/>
    </row>
    <row r="685" spans="1:2" s="137" customFormat="1" x14ac:dyDescent="0.2">
      <c r="A685" s="167"/>
      <c r="B685" s="139"/>
    </row>
    <row r="686" spans="1:2" s="137" customFormat="1" x14ac:dyDescent="0.2">
      <c r="A686" s="167"/>
      <c r="B686" s="139"/>
    </row>
    <row r="687" spans="1:2" s="137" customFormat="1" x14ac:dyDescent="0.2">
      <c r="A687" s="167"/>
      <c r="B687" s="139"/>
    </row>
    <row r="688" spans="1:2" s="137" customFormat="1" x14ac:dyDescent="0.2">
      <c r="A688" s="167"/>
      <c r="B688" s="139"/>
    </row>
    <row r="689" spans="1:2" s="137" customFormat="1" x14ac:dyDescent="0.2">
      <c r="A689" s="167"/>
      <c r="B689" s="139"/>
    </row>
    <row r="690" spans="1:2" s="137" customFormat="1" x14ac:dyDescent="0.2">
      <c r="A690" s="167"/>
      <c r="B690" s="139"/>
    </row>
    <row r="691" spans="1:2" s="137" customFormat="1" x14ac:dyDescent="0.2">
      <c r="A691" s="167"/>
      <c r="B691" s="139"/>
    </row>
    <row r="692" spans="1:2" s="137" customFormat="1" x14ac:dyDescent="0.2">
      <c r="A692" s="167"/>
      <c r="B692" s="139"/>
    </row>
    <row r="693" spans="1:2" s="137" customFormat="1" x14ac:dyDescent="0.2">
      <c r="A693" s="167"/>
      <c r="B693" s="139"/>
    </row>
    <row r="694" spans="1:2" s="137" customFormat="1" x14ac:dyDescent="0.2">
      <c r="A694" s="167"/>
      <c r="B694" s="139"/>
    </row>
    <row r="695" spans="1:2" s="137" customFormat="1" x14ac:dyDescent="0.2">
      <c r="A695" s="167"/>
      <c r="B695" s="139"/>
    </row>
    <row r="696" spans="1:2" s="137" customFormat="1" x14ac:dyDescent="0.2">
      <c r="A696" s="167"/>
      <c r="B696" s="139"/>
    </row>
    <row r="697" spans="1:2" s="137" customFormat="1" x14ac:dyDescent="0.2">
      <c r="A697" s="167"/>
      <c r="B697" s="139"/>
    </row>
    <row r="698" spans="1:2" s="137" customFormat="1" x14ac:dyDescent="0.2">
      <c r="A698" s="167"/>
      <c r="B698" s="139"/>
    </row>
    <row r="699" spans="1:2" s="137" customFormat="1" x14ac:dyDescent="0.2">
      <c r="A699" s="167"/>
      <c r="B699" s="139"/>
    </row>
    <row r="700" spans="1:2" s="137" customFormat="1" x14ac:dyDescent="0.2">
      <c r="A700" s="167"/>
      <c r="B700" s="139"/>
    </row>
    <row r="701" spans="1:2" s="137" customFormat="1" x14ac:dyDescent="0.2">
      <c r="A701" s="167"/>
      <c r="B701" s="139"/>
    </row>
    <row r="702" spans="1:2" s="137" customFormat="1" x14ac:dyDescent="0.2">
      <c r="A702" s="167"/>
      <c r="B702" s="139"/>
    </row>
    <row r="703" spans="1:2" s="137" customFormat="1" x14ac:dyDescent="0.2">
      <c r="A703" s="167"/>
      <c r="B703" s="139"/>
    </row>
    <row r="704" spans="1:2" s="137" customFormat="1" x14ac:dyDescent="0.2">
      <c r="A704" s="167"/>
      <c r="B704" s="139"/>
    </row>
    <row r="705" spans="1:2" s="137" customFormat="1" x14ac:dyDescent="0.2">
      <c r="A705" s="167"/>
      <c r="B705" s="139"/>
    </row>
    <row r="706" spans="1:2" s="137" customFormat="1" x14ac:dyDescent="0.2">
      <c r="A706" s="167"/>
      <c r="B706" s="139"/>
    </row>
    <row r="707" spans="1:2" s="137" customFormat="1" x14ac:dyDescent="0.2">
      <c r="A707" s="167"/>
      <c r="B707" s="139"/>
    </row>
    <row r="708" spans="1:2" s="137" customFormat="1" x14ac:dyDescent="0.2">
      <c r="A708" s="167"/>
      <c r="B708" s="139"/>
    </row>
    <row r="709" spans="1:2" s="137" customFormat="1" x14ac:dyDescent="0.2">
      <c r="A709" s="167"/>
      <c r="B709" s="139"/>
    </row>
    <row r="710" spans="1:2" s="137" customFormat="1" x14ac:dyDescent="0.2">
      <c r="A710" s="167"/>
      <c r="B710" s="139"/>
    </row>
    <row r="711" spans="1:2" s="137" customFormat="1" x14ac:dyDescent="0.2">
      <c r="A711" s="167"/>
      <c r="B711" s="139"/>
    </row>
    <row r="712" spans="1:2" s="137" customFormat="1" x14ac:dyDescent="0.2">
      <c r="A712" s="167"/>
      <c r="B712" s="139"/>
    </row>
    <row r="713" spans="1:2" s="137" customFormat="1" x14ac:dyDescent="0.2">
      <c r="A713" s="167"/>
      <c r="B713" s="139"/>
    </row>
    <row r="714" spans="1:2" s="137" customFormat="1" x14ac:dyDescent="0.2">
      <c r="A714" s="167"/>
      <c r="B714" s="139"/>
    </row>
    <row r="715" spans="1:2" s="137" customFormat="1" x14ac:dyDescent="0.2">
      <c r="A715" s="167"/>
      <c r="B715" s="139"/>
    </row>
    <row r="716" spans="1:2" s="137" customFormat="1" x14ac:dyDescent="0.2">
      <c r="A716" s="167"/>
      <c r="B716" s="139"/>
    </row>
    <row r="717" spans="1:2" s="137" customFormat="1" x14ac:dyDescent="0.2">
      <c r="A717" s="167"/>
      <c r="B717" s="139"/>
    </row>
    <row r="718" spans="1:2" s="137" customFormat="1" x14ac:dyDescent="0.2">
      <c r="A718" s="167"/>
      <c r="B718" s="139"/>
    </row>
    <row r="719" spans="1:2" s="137" customFormat="1" x14ac:dyDescent="0.2">
      <c r="A719" s="167"/>
      <c r="B719" s="139"/>
    </row>
    <row r="720" spans="1:2" s="137" customFormat="1" x14ac:dyDescent="0.2">
      <c r="A720" s="167"/>
      <c r="B720" s="139"/>
    </row>
    <row r="721" spans="1:2" s="137" customFormat="1" x14ac:dyDescent="0.2">
      <c r="A721" s="167"/>
      <c r="B721" s="139"/>
    </row>
    <row r="722" spans="1:2" s="137" customFormat="1" x14ac:dyDescent="0.2">
      <c r="A722" s="167"/>
      <c r="B722" s="139"/>
    </row>
    <row r="723" spans="1:2" s="137" customFormat="1" x14ac:dyDescent="0.2">
      <c r="A723" s="167"/>
      <c r="B723" s="139"/>
    </row>
    <row r="724" spans="1:2" s="137" customFormat="1" x14ac:dyDescent="0.2">
      <c r="A724" s="167"/>
      <c r="B724" s="139"/>
    </row>
    <row r="725" spans="1:2" s="137" customFormat="1" x14ac:dyDescent="0.2">
      <c r="A725" s="167"/>
      <c r="B725" s="139"/>
    </row>
    <row r="726" spans="1:2" s="137" customFormat="1" x14ac:dyDescent="0.2">
      <c r="A726" s="167"/>
      <c r="B726" s="139"/>
    </row>
    <row r="727" spans="1:2" s="137" customFormat="1" x14ac:dyDescent="0.2">
      <c r="A727" s="167"/>
      <c r="B727" s="139"/>
    </row>
    <row r="728" spans="1:2" s="137" customFormat="1" x14ac:dyDescent="0.2">
      <c r="A728" s="167"/>
      <c r="B728" s="139"/>
    </row>
    <row r="729" spans="1:2" s="137" customFormat="1" x14ac:dyDescent="0.2">
      <c r="A729" s="167"/>
      <c r="B729" s="139"/>
    </row>
    <row r="730" spans="1:2" s="137" customFormat="1" x14ac:dyDescent="0.2">
      <c r="A730" s="167"/>
      <c r="B730" s="139"/>
    </row>
    <row r="731" spans="1:2" s="137" customFormat="1" x14ac:dyDescent="0.2">
      <c r="A731" s="167"/>
      <c r="B731" s="139"/>
    </row>
    <row r="732" spans="1:2" s="137" customFormat="1" x14ac:dyDescent="0.2">
      <c r="A732" s="167"/>
      <c r="B732" s="139"/>
    </row>
    <row r="733" spans="1:2" s="137" customFormat="1" x14ac:dyDescent="0.2">
      <c r="A733" s="167"/>
      <c r="B733" s="139"/>
    </row>
    <row r="734" spans="1:2" s="137" customFormat="1" x14ac:dyDescent="0.2">
      <c r="A734" s="167"/>
      <c r="B734" s="139"/>
    </row>
    <row r="735" spans="1:2" s="137" customFormat="1" x14ac:dyDescent="0.2">
      <c r="A735" s="167"/>
      <c r="B735" s="139"/>
    </row>
    <row r="736" spans="1:2" s="137" customFormat="1" x14ac:dyDescent="0.2">
      <c r="A736" s="167"/>
      <c r="B736" s="139"/>
    </row>
    <row r="737" spans="1:2" s="137" customFormat="1" x14ac:dyDescent="0.2">
      <c r="A737" s="167"/>
      <c r="B737" s="139"/>
    </row>
    <row r="738" spans="1:2" s="137" customFormat="1" x14ac:dyDescent="0.2">
      <c r="A738" s="167"/>
      <c r="B738" s="139"/>
    </row>
    <row r="739" spans="1:2" s="137" customFormat="1" x14ac:dyDescent="0.2">
      <c r="A739" s="167"/>
      <c r="B739" s="139"/>
    </row>
    <row r="740" spans="1:2" s="137" customFormat="1" x14ac:dyDescent="0.2">
      <c r="A740" s="167"/>
      <c r="B740" s="139"/>
    </row>
    <row r="741" spans="1:2" s="137" customFormat="1" x14ac:dyDescent="0.2">
      <c r="A741" s="167"/>
      <c r="B741" s="139"/>
    </row>
    <row r="742" spans="1:2" s="137" customFormat="1" x14ac:dyDescent="0.2">
      <c r="A742" s="167"/>
      <c r="B742" s="139"/>
    </row>
    <row r="743" spans="1:2" s="137" customFormat="1" x14ac:dyDescent="0.2">
      <c r="A743" s="167"/>
      <c r="B743" s="139"/>
    </row>
    <row r="744" spans="1:2" s="137" customFormat="1" x14ac:dyDescent="0.2">
      <c r="A744" s="167"/>
      <c r="B744" s="139"/>
    </row>
    <row r="745" spans="1:2" s="137" customFormat="1" x14ac:dyDescent="0.2">
      <c r="A745" s="167"/>
      <c r="B745" s="139"/>
    </row>
    <row r="746" spans="1:2" s="137" customFormat="1" x14ac:dyDescent="0.2">
      <c r="A746" s="167"/>
      <c r="B746" s="139"/>
    </row>
    <row r="747" spans="1:2" s="137" customFormat="1" x14ac:dyDescent="0.2">
      <c r="A747" s="167"/>
      <c r="B747" s="139"/>
    </row>
    <row r="748" spans="1:2" s="137" customFormat="1" x14ac:dyDescent="0.2">
      <c r="A748" s="167"/>
      <c r="B748" s="139"/>
    </row>
    <row r="749" spans="1:2" s="137" customFormat="1" x14ac:dyDescent="0.2">
      <c r="A749" s="167"/>
      <c r="B749" s="139"/>
    </row>
    <row r="750" spans="1:2" s="137" customFormat="1" x14ac:dyDescent="0.2">
      <c r="A750" s="167"/>
      <c r="B750" s="139"/>
    </row>
    <row r="751" spans="1:2" s="137" customFormat="1" x14ac:dyDescent="0.2">
      <c r="A751" s="167"/>
      <c r="B751" s="139"/>
    </row>
    <row r="752" spans="1:2" s="137" customFormat="1" x14ac:dyDescent="0.2">
      <c r="A752" s="167"/>
      <c r="B752" s="139"/>
    </row>
    <row r="753" spans="1:2" s="137" customFormat="1" x14ac:dyDescent="0.2">
      <c r="A753" s="167"/>
      <c r="B753" s="139"/>
    </row>
    <row r="754" spans="1:2" s="137" customFormat="1" x14ac:dyDescent="0.2">
      <c r="A754" s="167"/>
      <c r="B754" s="139"/>
    </row>
    <row r="755" spans="1:2" s="137" customFormat="1" x14ac:dyDescent="0.2">
      <c r="A755" s="167"/>
      <c r="B755" s="139"/>
    </row>
    <row r="756" spans="1:2" s="137" customFormat="1" x14ac:dyDescent="0.2">
      <c r="A756" s="167"/>
      <c r="B756" s="139"/>
    </row>
    <row r="757" spans="1:2" s="137" customFormat="1" x14ac:dyDescent="0.2">
      <c r="A757" s="167"/>
      <c r="B757" s="139"/>
    </row>
    <row r="758" spans="1:2" s="137" customFormat="1" x14ac:dyDescent="0.2">
      <c r="A758" s="167"/>
      <c r="B758" s="139"/>
    </row>
    <row r="759" spans="1:2" s="137" customFormat="1" x14ac:dyDescent="0.2">
      <c r="A759" s="167"/>
      <c r="B759" s="139"/>
    </row>
    <row r="760" spans="1:2" s="137" customFormat="1" x14ac:dyDescent="0.2">
      <c r="A760" s="167"/>
      <c r="B760" s="139"/>
    </row>
    <row r="761" spans="1:2" s="137" customFormat="1" x14ac:dyDescent="0.2">
      <c r="A761" s="167"/>
      <c r="B761" s="139"/>
    </row>
    <row r="762" spans="1:2" s="137" customFormat="1" x14ac:dyDescent="0.2">
      <c r="A762" s="167"/>
      <c r="B762" s="139"/>
    </row>
    <row r="763" spans="1:2" s="137" customFormat="1" x14ac:dyDescent="0.2">
      <c r="A763" s="167"/>
      <c r="B763" s="139"/>
    </row>
    <row r="764" spans="1:2" s="137" customFormat="1" x14ac:dyDescent="0.2">
      <c r="A764" s="167"/>
      <c r="B764" s="139"/>
    </row>
    <row r="765" spans="1:2" s="137" customFormat="1" x14ac:dyDescent="0.2">
      <c r="A765" s="167"/>
      <c r="B765" s="139"/>
    </row>
    <row r="766" spans="1:2" s="137" customFormat="1" x14ac:dyDescent="0.2">
      <c r="A766" s="167"/>
      <c r="B766" s="139"/>
    </row>
    <row r="767" spans="1:2" s="137" customFormat="1" x14ac:dyDescent="0.2">
      <c r="A767" s="167"/>
      <c r="B767" s="139"/>
    </row>
    <row r="768" spans="1:2" s="137" customFormat="1" x14ac:dyDescent="0.2">
      <c r="A768" s="167"/>
      <c r="B768" s="139"/>
    </row>
    <row r="769" spans="1:2" s="137" customFormat="1" x14ac:dyDescent="0.2">
      <c r="A769" s="167"/>
      <c r="B769" s="139"/>
    </row>
    <row r="770" spans="1:2" s="137" customFormat="1" x14ac:dyDescent="0.2">
      <c r="A770" s="167"/>
      <c r="B770" s="139"/>
    </row>
    <row r="771" spans="1:2" s="137" customFormat="1" x14ac:dyDescent="0.2">
      <c r="A771" s="167"/>
      <c r="B771" s="139"/>
    </row>
    <row r="772" spans="1:2" s="137" customFormat="1" x14ac:dyDescent="0.2">
      <c r="A772" s="167"/>
      <c r="B772" s="139"/>
    </row>
    <row r="773" spans="1:2" s="137" customFormat="1" x14ac:dyDescent="0.2">
      <c r="A773" s="167"/>
      <c r="B773" s="139"/>
    </row>
    <row r="774" spans="1:2" s="137" customFormat="1" x14ac:dyDescent="0.2">
      <c r="A774" s="167"/>
      <c r="B774" s="139"/>
    </row>
    <row r="775" spans="1:2" s="137" customFormat="1" x14ac:dyDescent="0.2">
      <c r="A775" s="167"/>
      <c r="B775" s="139"/>
    </row>
    <row r="776" spans="1:2" s="137" customFormat="1" x14ac:dyDescent="0.2">
      <c r="A776" s="167"/>
      <c r="B776" s="139"/>
    </row>
    <row r="777" spans="1:2" s="137" customFormat="1" x14ac:dyDescent="0.2">
      <c r="A777" s="167"/>
      <c r="B777" s="139"/>
    </row>
    <row r="778" spans="1:2" s="137" customFormat="1" x14ac:dyDescent="0.2">
      <c r="A778" s="167"/>
      <c r="B778" s="139"/>
    </row>
    <row r="779" spans="1:2" s="137" customFormat="1" x14ac:dyDescent="0.2">
      <c r="A779" s="167"/>
      <c r="B779" s="139"/>
    </row>
    <row r="780" spans="1:2" s="137" customFormat="1" x14ac:dyDescent="0.2">
      <c r="A780" s="167"/>
      <c r="B780" s="139"/>
    </row>
    <row r="781" spans="1:2" s="137" customFormat="1" x14ac:dyDescent="0.2">
      <c r="A781" s="167"/>
      <c r="B781" s="139"/>
    </row>
    <row r="782" spans="1:2" s="137" customFormat="1" x14ac:dyDescent="0.2">
      <c r="A782" s="167"/>
      <c r="B782" s="139"/>
    </row>
    <row r="783" spans="1:2" s="137" customFormat="1" x14ac:dyDescent="0.2">
      <c r="A783" s="167"/>
      <c r="B783" s="139"/>
    </row>
    <row r="784" spans="1:2" s="137" customFormat="1" x14ac:dyDescent="0.2">
      <c r="A784" s="167"/>
      <c r="B784" s="139"/>
    </row>
    <row r="785" spans="1:2" s="137" customFormat="1" x14ac:dyDescent="0.2">
      <c r="A785" s="167"/>
      <c r="B785" s="139"/>
    </row>
    <row r="786" spans="1:2" s="137" customFormat="1" x14ac:dyDescent="0.2">
      <c r="A786" s="167"/>
      <c r="B786" s="139"/>
    </row>
    <row r="787" spans="1:2" s="137" customFormat="1" x14ac:dyDescent="0.2">
      <c r="A787" s="167"/>
      <c r="B787" s="139"/>
    </row>
    <row r="788" spans="1:2" s="137" customFormat="1" x14ac:dyDescent="0.2">
      <c r="A788" s="167"/>
      <c r="B788" s="139"/>
    </row>
    <row r="789" spans="1:2" s="137" customFormat="1" x14ac:dyDescent="0.2">
      <c r="A789" s="167"/>
      <c r="B789" s="139"/>
    </row>
    <row r="790" spans="1:2" s="137" customFormat="1" x14ac:dyDescent="0.2">
      <c r="A790" s="167"/>
      <c r="B790" s="139"/>
    </row>
    <row r="791" spans="1:2" s="137" customFormat="1" x14ac:dyDescent="0.2">
      <c r="A791" s="167"/>
      <c r="B791" s="139"/>
    </row>
    <row r="792" spans="1:2" s="137" customFormat="1" x14ac:dyDescent="0.2">
      <c r="A792" s="167"/>
      <c r="B792" s="139"/>
    </row>
    <row r="793" spans="1:2" s="137" customFormat="1" x14ac:dyDescent="0.2">
      <c r="A793" s="167"/>
      <c r="B793" s="139"/>
    </row>
    <row r="794" spans="1:2" s="137" customFormat="1" x14ac:dyDescent="0.2">
      <c r="A794" s="167"/>
      <c r="B794" s="139"/>
    </row>
    <row r="795" spans="1:2" s="137" customFormat="1" x14ac:dyDescent="0.2">
      <c r="A795" s="167"/>
      <c r="B795" s="139"/>
    </row>
    <row r="796" spans="1:2" s="137" customFormat="1" x14ac:dyDescent="0.2">
      <c r="A796" s="167"/>
      <c r="B796" s="139"/>
    </row>
    <row r="797" spans="1:2" s="137" customFormat="1" x14ac:dyDescent="0.2">
      <c r="A797" s="167"/>
      <c r="B797" s="139"/>
    </row>
    <row r="798" spans="1:2" s="137" customFormat="1" x14ac:dyDescent="0.2">
      <c r="A798" s="167"/>
      <c r="B798" s="139"/>
    </row>
    <row r="799" spans="1:2" s="137" customFormat="1" x14ac:dyDescent="0.2">
      <c r="A799" s="167"/>
      <c r="B799" s="139"/>
    </row>
    <row r="800" spans="1:2" s="137" customFormat="1" x14ac:dyDescent="0.2">
      <c r="A800" s="167"/>
      <c r="B800" s="139"/>
    </row>
    <row r="801" spans="1:2" s="137" customFormat="1" x14ac:dyDescent="0.2">
      <c r="A801" s="167"/>
      <c r="B801" s="139"/>
    </row>
    <row r="802" spans="1:2" s="137" customFormat="1" x14ac:dyDescent="0.2">
      <c r="A802" s="167"/>
      <c r="B802" s="139"/>
    </row>
    <row r="803" spans="1:2" s="137" customFormat="1" x14ac:dyDescent="0.2">
      <c r="A803" s="167"/>
      <c r="B803" s="139"/>
    </row>
    <row r="804" spans="1:2" s="137" customFormat="1" x14ac:dyDescent="0.2">
      <c r="A804" s="167"/>
      <c r="B804" s="139"/>
    </row>
    <row r="805" spans="1:2" s="137" customFormat="1" x14ac:dyDescent="0.2">
      <c r="A805" s="167"/>
      <c r="B805" s="139"/>
    </row>
    <row r="806" spans="1:2" s="137" customFormat="1" x14ac:dyDescent="0.2">
      <c r="A806" s="167"/>
      <c r="B806" s="139"/>
    </row>
    <row r="807" spans="1:2" s="137" customFormat="1" x14ac:dyDescent="0.2">
      <c r="A807" s="167"/>
      <c r="B807" s="139"/>
    </row>
    <row r="808" spans="1:2" s="137" customFormat="1" x14ac:dyDescent="0.2">
      <c r="A808" s="167"/>
      <c r="B808" s="139"/>
    </row>
    <row r="809" spans="1:2" s="137" customFormat="1" x14ac:dyDescent="0.2">
      <c r="A809" s="167"/>
      <c r="B809" s="139"/>
    </row>
    <row r="810" spans="1:2" s="137" customFormat="1" x14ac:dyDescent="0.2">
      <c r="A810" s="167"/>
      <c r="B810" s="139"/>
    </row>
    <row r="811" spans="1:2" s="137" customFormat="1" x14ac:dyDescent="0.2">
      <c r="A811" s="167"/>
      <c r="B811" s="139"/>
    </row>
    <row r="812" spans="1:2" s="137" customFormat="1" x14ac:dyDescent="0.2">
      <c r="A812" s="167"/>
      <c r="B812" s="139"/>
    </row>
    <row r="813" spans="1:2" s="137" customFormat="1" x14ac:dyDescent="0.2">
      <c r="A813" s="167"/>
      <c r="B813" s="139"/>
    </row>
    <row r="814" spans="1:2" s="137" customFormat="1" x14ac:dyDescent="0.2">
      <c r="A814" s="167"/>
      <c r="B814" s="139"/>
    </row>
    <row r="815" spans="1:2" s="137" customFormat="1" x14ac:dyDescent="0.2">
      <c r="A815" s="167"/>
      <c r="B815" s="139"/>
    </row>
    <row r="816" spans="1:2" s="137" customFormat="1" x14ac:dyDescent="0.2">
      <c r="A816" s="167"/>
      <c r="B816" s="139"/>
    </row>
    <row r="817" spans="1:2" s="137" customFormat="1" x14ac:dyDescent="0.2">
      <c r="A817" s="167"/>
      <c r="B817" s="139"/>
    </row>
    <row r="818" spans="1:2" s="137" customFormat="1" x14ac:dyDescent="0.2">
      <c r="A818" s="167"/>
      <c r="B818" s="139"/>
    </row>
    <row r="819" spans="1:2" s="137" customFormat="1" x14ac:dyDescent="0.2">
      <c r="A819" s="167"/>
      <c r="B819" s="139"/>
    </row>
    <row r="820" spans="1:2" s="137" customFormat="1" x14ac:dyDescent="0.2">
      <c r="A820" s="167"/>
      <c r="B820" s="139"/>
    </row>
    <row r="821" spans="1:2" s="137" customFormat="1" x14ac:dyDescent="0.2">
      <c r="A821" s="167"/>
      <c r="B821" s="139"/>
    </row>
    <row r="822" spans="1:2" s="137" customFormat="1" x14ac:dyDescent="0.2">
      <c r="A822" s="167"/>
      <c r="B822" s="139"/>
    </row>
    <row r="823" spans="1:2" s="137" customFormat="1" x14ac:dyDescent="0.2">
      <c r="A823" s="167"/>
      <c r="B823" s="139"/>
    </row>
    <row r="824" spans="1:2" s="137" customFormat="1" x14ac:dyDescent="0.2">
      <c r="A824" s="167"/>
      <c r="B824" s="139"/>
    </row>
    <row r="825" spans="1:2" s="137" customFormat="1" x14ac:dyDescent="0.2">
      <c r="A825" s="167"/>
      <c r="B825" s="139"/>
    </row>
    <row r="826" spans="1:2" s="137" customFormat="1" x14ac:dyDescent="0.2">
      <c r="A826" s="167"/>
      <c r="B826" s="139"/>
    </row>
    <row r="827" spans="1:2" s="137" customFormat="1" x14ac:dyDescent="0.2">
      <c r="A827" s="167"/>
      <c r="B827" s="139"/>
    </row>
    <row r="828" spans="1:2" s="137" customFormat="1" x14ac:dyDescent="0.2">
      <c r="A828" s="167"/>
      <c r="B828" s="139"/>
    </row>
    <row r="829" spans="1:2" s="137" customFormat="1" x14ac:dyDescent="0.2">
      <c r="A829" s="167"/>
      <c r="B829" s="139"/>
    </row>
    <row r="830" spans="1:2" s="137" customFormat="1" x14ac:dyDescent="0.2">
      <c r="A830" s="167"/>
      <c r="B830" s="139"/>
    </row>
    <row r="831" spans="1:2" s="137" customFormat="1" x14ac:dyDescent="0.2">
      <c r="A831" s="167"/>
      <c r="B831" s="139"/>
    </row>
    <row r="832" spans="1:2" s="137" customFormat="1" x14ac:dyDescent="0.2">
      <c r="A832" s="167"/>
      <c r="B832" s="139"/>
    </row>
    <row r="833" spans="1:2" s="137" customFormat="1" x14ac:dyDescent="0.2">
      <c r="A833" s="167"/>
      <c r="B833" s="139"/>
    </row>
    <row r="834" spans="1:2" s="137" customFormat="1" x14ac:dyDescent="0.2">
      <c r="A834" s="167"/>
      <c r="B834" s="139"/>
    </row>
    <row r="835" spans="1:2" s="137" customFormat="1" x14ac:dyDescent="0.2">
      <c r="A835" s="167"/>
      <c r="B835" s="139"/>
    </row>
    <row r="836" spans="1:2" s="137" customFormat="1" x14ac:dyDescent="0.2">
      <c r="A836" s="167"/>
      <c r="B836" s="139"/>
    </row>
    <row r="837" spans="1:2" s="137" customFormat="1" x14ac:dyDescent="0.2">
      <c r="A837" s="167"/>
      <c r="B837" s="139"/>
    </row>
    <row r="838" spans="1:2" s="137" customFormat="1" x14ac:dyDescent="0.2">
      <c r="A838" s="167"/>
      <c r="B838" s="139"/>
    </row>
    <row r="839" spans="1:2" s="137" customFormat="1" x14ac:dyDescent="0.2">
      <c r="A839" s="167"/>
      <c r="B839" s="139"/>
    </row>
    <row r="840" spans="1:2" s="137" customFormat="1" x14ac:dyDescent="0.2">
      <c r="A840" s="167"/>
      <c r="B840" s="139"/>
    </row>
    <row r="841" spans="1:2" s="137" customFormat="1" x14ac:dyDescent="0.2">
      <c r="A841" s="167"/>
      <c r="B841" s="139"/>
    </row>
    <row r="842" spans="1:2" s="137" customFormat="1" x14ac:dyDescent="0.2">
      <c r="A842" s="167"/>
      <c r="B842" s="139"/>
    </row>
    <row r="843" spans="1:2" s="137" customFormat="1" x14ac:dyDescent="0.2">
      <c r="A843" s="167"/>
      <c r="B843" s="139"/>
    </row>
    <row r="844" spans="1:2" s="137" customFormat="1" x14ac:dyDescent="0.2">
      <c r="A844" s="167"/>
      <c r="B844" s="139"/>
    </row>
    <row r="845" spans="1:2" s="137" customFormat="1" x14ac:dyDescent="0.2">
      <c r="A845" s="167"/>
      <c r="B845" s="139"/>
    </row>
    <row r="846" spans="1:2" s="137" customFormat="1" x14ac:dyDescent="0.2">
      <c r="A846" s="167"/>
      <c r="B846" s="139"/>
    </row>
    <row r="847" spans="1:2" s="137" customFormat="1" x14ac:dyDescent="0.2">
      <c r="A847" s="167"/>
      <c r="B847" s="139"/>
    </row>
    <row r="848" spans="1:2" s="137" customFormat="1" x14ac:dyDescent="0.2">
      <c r="A848" s="167"/>
      <c r="B848" s="139"/>
    </row>
    <row r="849" spans="1:2" s="137" customFormat="1" x14ac:dyDescent="0.2">
      <c r="A849" s="167"/>
      <c r="B849" s="139"/>
    </row>
    <row r="850" spans="1:2" s="137" customFormat="1" x14ac:dyDescent="0.2">
      <c r="A850" s="167"/>
      <c r="B850" s="139"/>
    </row>
    <row r="851" spans="1:2" s="137" customFormat="1" x14ac:dyDescent="0.2">
      <c r="A851" s="167"/>
      <c r="B851" s="139"/>
    </row>
    <row r="852" spans="1:2" s="137" customFormat="1" x14ac:dyDescent="0.2">
      <c r="A852" s="167"/>
      <c r="B852" s="139"/>
    </row>
    <row r="853" spans="1:2" s="137" customFormat="1" x14ac:dyDescent="0.2">
      <c r="A853" s="167"/>
      <c r="B853" s="139"/>
    </row>
    <row r="854" spans="1:2" s="137" customFormat="1" x14ac:dyDescent="0.2">
      <c r="A854" s="167"/>
      <c r="B854" s="139"/>
    </row>
    <row r="855" spans="1:2" s="137" customFormat="1" x14ac:dyDescent="0.2">
      <c r="A855" s="167"/>
      <c r="B855" s="139"/>
    </row>
    <row r="856" spans="1:2" s="137" customFormat="1" x14ac:dyDescent="0.2">
      <c r="A856" s="167"/>
      <c r="B856" s="139"/>
    </row>
    <row r="857" spans="1:2" s="137" customFormat="1" x14ac:dyDescent="0.2">
      <c r="A857" s="167"/>
      <c r="B857" s="139"/>
    </row>
    <row r="858" spans="1:2" s="137" customFormat="1" x14ac:dyDescent="0.2">
      <c r="A858" s="167"/>
      <c r="B858" s="139"/>
    </row>
    <row r="859" spans="1:2" s="137" customFormat="1" x14ac:dyDescent="0.2">
      <c r="A859" s="167"/>
      <c r="B859" s="139"/>
    </row>
    <row r="860" spans="1:2" s="137" customFormat="1" x14ac:dyDescent="0.2">
      <c r="A860" s="167"/>
      <c r="B860" s="139"/>
    </row>
    <row r="861" spans="1:2" s="137" customFormat="1" x14ac:dyDescent="0.2">
      <c r="A861" s="167"/>
      <c r="B861" s="139"/>
    </row>
    <row r="862" spans="1:2" s="137" customFormat="1" x14ac:dyDescent="0.2">
      <c r="A862" s="167"/>
      <c r="B862" s="139"/>
    </row>
    <row r="863" spans="1:2" s="137" customFormat="1" x14ac:dyDescent="0.2">
      <c r="A863" s="167"/>
      <c r="B863" s="139"/>
    </row>
    <row r="864" spans="1:2" s="137" customFormat="1" x14ac:dyDescent="0.2">
      <c r="A864" s="167"/>
      <c r="B864" s="139"/>
    </row>
    <row r="865" spans="1:2" s="137" customFormat="1" x14ac:dyDescent="0.2">
      <c r="A865" s="167"/>
      <c r="B865" s="139"/>
    </row>
    <row r="866" spans="1:2" s="137" customFormat="1" x14ac:dyDescent="0.2">
      <c r="A866" s="167"/>
      <c r="B866" s="139"/>
    </row>
    <row r="867" spans="1:2" s="137" customFormat="1" x14ac:dyDescent="0.2">
      <c r="A867" s="167"/>
      <c r="B867" s="139"/>
    </row>
    <row r="868" spans="1:2" s="137" customFormat="1" x14ac:dyDescent="0.2">
      <c r="A868" s="167"/>
      <c r="B868" s="139"/>
    </row>
    <row r="869" spans="1:2" s="137" customFormat="1" x14ac:dyDescent="0.2">
      <c r="A869" s="167"/>
      <c r="B869" s="139"/>
    </row>
    <row r="870" spans="1:2" s="137" customFormat="1" x14ac:dyDescent="0.2">
      <c r="A870" s="167"/>
      <c r="B870" s="139"/>
    </row>
    <row r="871" spans="1:2" s="137" customFormat="1" x14ac:dyDescent="0.2">
      <c r="A871" s="167"/>
      <c r="B871" s="139"/>
    </row>
    <row r="872" spans="1:2" s="137" customFormat="1" x14ac:dyDescent="0.2">
      <c r="A872" s="167"/>
      <c r="B872" s="139"/>
    </row>
    <row r="873" spans="1:2" s="137" customFormat="1" x14ac:dyDescent="0.2">
      <c r="A873" s="167"/>
      <c r="B873" s="139"/>
    </row>
    <row r="874" spans="1:2" s="137" customFormat="1" x14ac:dyDescent="0.2">
      <c r="A874" s="167"/>
      <c r="B874" s="139"/>
    </row>
    <row r="875" spans="1:2" s="137" customFormat="1" x14ac:dyDescent="0.2">
      <c r="A875" s="167"/>
      <c r="B875" s="139"/>
    </row>
    <row r="876" spans="1:2" s="137" customFormat="1" x14ac:dyDescent="0.2">
      <c r="A876" s="167"/>
      <c r="B876" s="139"/>
    </row>
    <row r="877" spans="1:2" s="137" customFormat="1" x14ac:dyDescent="0.2">
      <c r="A877" s="167"/>
      <c r="B877" s="139"/>
    </row>
    <row r="878" spans="1:2" s="137" customFormat="1" x14ac:dyDescent="0.2">
      <c r="A878" s="167"/>
      <c r="B878" s="139"/>
    </row>
    <row r="879" spans="1:2" s="137" customFormat="1" x14ac:dyDescent="0.2">
      <c r="A879" s="167"/>
      <c r="B879" s="139"/>
    </row>
    <row r="880" spans="1:2" s="137" customFormat="1" x14ac:dyDescent="0.2">
      <c r="A880" s="167"/>
      <c r="B880" s="139"/>
    </row>
    <row r="881" spans="1:2" s="137" customFormat="1" x14ac:dyDescent="0.2">
      <c r="A881" s="167"/>
      <c r="B881" s="139"/>
    </row>
    <row r="882" spans="1:2" s="137" customFormat="1" x14ac:dyDescent="0.2">
      <c r="A882" s="167"/>
      <c r="B882" s="139"/>
    </row>
    <row r="883" spans="1:2" s="137" customFormat="1" x14ac:dyDescent="0.2">
      <c r="A883" s="167"/>
      <c r="B883" s="139"/>
    </row>
    <row r="884" spans="1:2" s="137" customFormat="1" x14ac:dyDescent="0.2">
      <c r="A884" s="167"/>
      <c r="B884" s="139"/>
    </row>
    <row r="885" spans="1:2" s="137" customFormat="1" x14ac:dyDescent="0.2">
      <c r="A885" s="167"/>
      <c r="B885" s="139"/>
    </row>
    <row r="886" spans="1:2" s="137" customFormat="1" x14ac:dyDescent="0.2">
      <c r="A886" s="167"/>
      <c r="B886" s="139"/>
    </row>
    <row r="887" spans="1:2" s="137" customFormat="1" x14ac:dyDescent="0.2">
      <c r="A887" s="167"/>
      <c r="B887" s="139"/>
    </row>
    <row r="888" spans="1:2" s="137" customFormat="1" x14ac:dyDescent="0.2">
      <c r="A888" s="167"/>
      <c r="B888" s="139"/>
    </row>
    <row r="889" spans="1:2" s="137" customFormat="1" x14ac:dyDescent="0.2">
      <c r="A889" s="167"/>
      <c r="B889" s="139"/>
    </row>
    <row r="890" spans="1:2" s="137" customFormat="1" x14ac:dyDescent="0.2">
      <c r="A890" s="167"/>
      <c r="B890" s="139"/>
    </row>
    <row r="891" spans="1:2" s="137" customFormat="1" x14ac:dyDescent="0.2">
      <c r="A891" s="167"/>
      <c r="B891" s="139"/>
    </row>
    <row r="892" spans="1:2" s="137" customFormat="1" x14ac:dyDescent="0.2">
      <c r="A892" s="167"/>
      <c r="B892" s="139"/>
    </row>
    <row r="893" spans="1:2" s="137" customFormat="1" x14ac:dyDescent="0.2">
      <c r="A893" s="167"/>
      <c r="B893" s="139"/>
    </row>
    <row r="894" spans="1:2" s="137" customFormat="1" x14ac:dyDescent="0.2">
      <c r="A894" s="167"/>
      <c r="B894" s="139"/>
    </row>
    <row r="895" spans="1:2" s="137" customFormat="1" x14ac:dyDescent="0.2">
      <c r="A895" s="167"/>
      <c r="B895" s="139"/>
    </row>
    <row r="896" spans="1:2" s="137" customFormat="1" x14ac:dyDescent="0.2">
      <c r="A896" s="167"/>
      <c r="B896" s="139"/>
    </row>
    <row r="897" spans="1:2" s="137" customFormat="1" x14ac:dyDescent="0.2">
      <c r="A897" s="167"/>
      <c r="B897" s="139"/>
    </row>
    <row r="898" spans="1:2" s="137" customFormat="1" x14ac:dyDescent="0.2">
      <c r="A898" s="167"/>
      <c r="B898" s="139"/>
    </row>
    <row r="899" spans="1:2" s="137" customFormat="1" x14ac:dyDescent="0.2">
      <c r="A899" s="167"/>
      <c r="B899" s="139"/>
    </row>
    <row r="900" spans="1:2" s="137" customFormat="1" x14ac:dyDescent="0.2">
      <c r="A900" s="167"/>
      <c r="B900" s="139"/>
    </row>
    <row r="901" spans="1:2" s="137" customFormat="1" x14ac:dyDescent="0.2">
      <c r="A901" s="167"/>
      <c r="B901" s="139"/>
    </row>
    <row r="902" spans="1:2" s="137" customFormat="1" x14ac:dyDescent="0.2">
      <c r="A902" s="167"/>
      <c r="B902" s="139"/>
    </row>
    <row r="903" spans="1:2" s="137" customFormat="1" x14ac:dyDescent="0.2">
      <c r="A903" s="167"/>
      <c r="B903" s="139"/>
    </row>
    <row r="904" spans="1:2" s="137" customFormat="1" x14ac:dyDescent="0.2">
      <c r="A904" s="167"/>
      <c r="B904" s="139"/>
    </row>
    <row r="905" spans="1:2" s="137" customFormat="1" x14ac:dyDescent="0.2">
      <c r="A905" s="167"/>
      <c r="B905" s="139"/>
    </row>
    <row r="906" spans="1:2" s="137" customFormat="1" x14ac:dyDescent="0.2">
      <c r="A906" s="167"/>
      <c r="B906" s="139"/>
    </row>
    <row r="907" spans="1:2" s="137" customFormat="1" x14ac:dyDescent="0.2">
      <c r="A907" s="167"/>
      <c r="B907" s="139"/>
    </row>
    <row r="908" spans="1:2" s="137" customFormat="1" x14ac:dyDescent="0.2">
      <c r="A908" s="167"/>
      <c r="B908" s="139"/>
    </row>
    <row r="909" spans="1:2" s="137" customFormat="1" x14ac:dyDescent="0.2">
      <c r="A909" s="167"/>
      <c r="B909" s="139"/>
    </row>
    <row r="910" spans="1:2" s="137" customFormat="1" x14ac:dyDescent="0.2">
      <c r="A910" s="167"/>
      <c r="B910" s="139"/>
    </row>
    <row r="911" spans="1:2" s="137" customFormat="1" x14ac:dyDescent="0.2">
      <c r="A911" s="167"/>
      <c r="B911" s="139"/>
    </row>
    <row r="912" spans="1:2" s="137" customFormat="1" x14ac:dyDescent="0.2">
      <c r="A912" s="167"/>
      <c r="B912" s="139"/>
    </row>
    <row r="913" spans="1:2" s="137" customFormat="1" x14ac:dyDescent="0.2">
      <c r="A913" s="167"/>
      <c r="B913" s="139"/>
    </row>
    <row r="914" spans="1:2" s="137" customFormat="1" x14ac:dyDescent="0.2">
      <c r="A914" s="167"/>
      <c r="B914" s="139"/>
    </row>
    <row r="915" spans="1:2" s="137" customFormat="1" x14ac:dyDescent="0.2">
      <c r="A915" s="167"/>
      <c r="B915" s="139"/>
    </row>
    <row r="916" spans="1:2" s="137" customFormat="1" x14ac:dyDescent="0.2">
      <c r="A916" s="167"/>
      <c r="B916" s="139"/>
    </row>
    <row r="917" spans="1:2" s="137" customFormat="1" x14ac:dyDescent="0.2">
      <c r="A917" s="167"/>
      <c r="B917" s="139"/>
    </row>
    <row r="918" spans="1:2" s="137" customFormat="1" x14ac:dyDescent="0.2">
      <c r="A918" s="167"/>
      <c r="B918" s="139"/>
    </row>
    <row r="919" spans="1:2" s="137" customFormat="1" x14ac:dyDescent="0.2">
      <c r="A919" s="167"/>
      <c r="B919" s="139"/>
    </row>
    <row r="920" spans="1:2" s="137" customFormat="1" x14ac:dyDescent="0.2">
      <c r="A920" s="167"/>
      <c r="B920" s="139"/>
    </row>
    <row r="921" spans="1:2" s="137" customFormat="1" x14ac:dyDescent="0.2">
      <c r="A921" s="167"/>
      <c r="B921" s="139"/>
    </row>
    <row r="922" spans="1:2" s="137" customFormat="1" x14ac:dyDescent="0.2">
      <c r="A922" s="167"/>
      <c r="B922" s="139"/>
    </row>
    <row r="923" spans="1:2" s="137" customFormat="1" x14ac:dyDescent="0.2">
      <c r="A923" s="167"/>
      <c r="B923" s="139"/>
    </row>
    <row r="924" spans="1:2" s="137" customFormat="1" x14ac:dyDescent="0.2">
      <c r="A924" s="167"/>
      <c r="B924" s="139"/>
    </row>
    <row r="925" spans="1:2" s="137" customFormat="1" x14ac:dyDescent="0.2">
      <c r="A925" s="167"/>
      <c r="B925" s="139"/>
    </row>
    <row r="926" spans="1:2" s="137" customFormat="1" x14ac:dyDescent="0.2">
      <c r="A926" s="167"/>
      <c r="B926" s="139"/>
    </row>
    <row r="927" spans="1:2" s="137" customFormat="1" x14ac:dyDescent="0.2">
      <c r="A927" s="167"/>
      <c r="B927" s="139"/>
    </row>
    <row r="928" spans="1:2" s="137" customFormat="1" x14ac:dyDescent="0.2">
      <c r="A928" s="167"/>
      <c r="B928" s="139"/>
    </row>
    <row r="929" spans="1:2" s="137" customFormat="1" x14ac:dyDescent="0.2">
      <c r="A929" s="167"/>
      <c r="B929" s="139"/>
    </row>
    <row r="930" spans="1:2" s="137" customFormat="1" x14ac:dyDescent="0.2">
      <c r="A930" s="167"/>
      <c r="B930" s="139"/>
    </row>
    <row r="931" spans="1:2" s="137" customFormat="1" x14ac:dyDescent="0.2">
      <c r="A931" s="167"/>
      <c r="B931" s="139"/>
    </row>
    <row r="932" spans="1:2" s="137" customFormat="1" x14ac:dyDescent="0.2">
      <c r="A932" s="167"/>
      <c r="B932" s="139"/>
    </row>
    <row r="933" spans="1:2" s="137" customFormat="1" x14ac:dyDescent="0.2">
      <c r="A933" s="167"/>
      <c r="B933" s="139"/>
    </row>
    <row r="934" spans="1:2" s="137" customFormat="1" x14ac:dyDescent="0.2">
      <c r="A934" s="167"/>
      <c r="B934" s="139"/>
    </row>
    <row r="935" spans="1:2" s="137" customFormat="1" x14ac:dyDescent="0.2">
      <c r="A935" s="167"/>
      <c r="B935" s="139"/>
    </row>
    <row r="936" spans="1:2" s="137" customFormat="1" x14ac:dyDescent="0.2">
      <c r="A936" s="167"/>
      <c r="B936" s="139"/>
    </row>
    <row r="937" spans="1:2" s="137" customFormat="1" x14ac:dyDescent="0.2">
      <c r="A937" s="167"/>
      <c r="B937" s="139"/>
    </row>
    <row r="938" spans="1:2" s="137" customFormat="1" x14ac:dyDescent="0.2">
      <c r="A938" s="167"/>
      <c r="B938" s="139"/>
    </row>
    <row r="939" spans="1:2" s="137" customFormat="1" x14ac:dyDescent="0.2">
      <c r="A939" s="167"/>
      <c r="B939" s="139"/>
    </row>
    <row r="940" spans="1:2" s="137" customFormat="1" x14ac:dyDescent="0.2">
      <c r="A940" s="167"/>
      <c r="B940" s="139"/>
    </row>
    <row r="941" spans="1:2" s="137" customFormat="1" x14ac:dyDescent="0.2">
      <c r="A941" s="167"/>
      <c r="B941" s="139"/>
    </row>
    <row r="942" spans="1:2" s="137" customFormat="1" x14ac:dyDescent="0.2">
      <c r="A942" s="167"/>
      <c r="B942" s="139"/>
    </row>
    <row r="943" spans="1:2" s="137" customFormat="1" x14ac:dyDescent="0.2">
      <c r="A943" s="167"/>
      <c r="B943" s="139"/>
    </row>
    <row r="944" spans="1:2" s="137" customFormat="1" x14ac:dyDescent="0.2">
      <c r="A944" s="167"/>
      <c r="B944" s="139"/>
    </row>
    <row r="945" spans="1:2" s="137" customFormat="1" x14ac:dyDescent="0.2">
      <c r="A945" s="167"/>
      <c r="B945" s="139"/>
    </row>
    <row r="946" spans="1:2" s="137" customFormat="1" x14ac:dyDescent="0.2">
      <c r="A946" s="167"/>
      <c r="B946" s="139"/>
    </row>
    <row r="947" spans="1:2" s="137" customFormat="1" x14ac:dyDescent="0.2">
      <c r="A947" s="167"/>
      <c r="B947" s="139"/>
    </row>
    <row r="948" spans="1:2" s="137" customFormat="1" x14ac:dyDescent="0.2">
      <c r="A948" s="167"/>
      <c r="B948" s="139"/>
    </row>
    <row r="949" spans="1:2" s="137" customFormat="1" x14ac:dyDescent="0.2">
      <c r="A949" s="167"/>
      <c r="B949" s="139"/>
    </row>
    <row r="950" spans="1:2" s="137" customFormat="1" x14ac:dyDescent="0.2">
      <c r="A950" s="167"/>
      <c r="B950" s="139"/>
    </row>
    <row r="951" spans="1:2" s="137" customFormat="1" x14ac:dyDescent="0.2">
      <c r="A951" s="167"/>
      <c r="B951" s="139"/>
    </row>
    <row r="952" spans="1:2" s="137" customFormat="1" x14ac:dyDescent="0.2">
      <c r="A952" s="167"/>
      <c r="B952" s="139"/>
    </row>
    <row r="953" spans="1:2" s="137" customFormat="1" x14ac:dyDescent="0.2">
      <c r="A953" s="167"/>
      <c r="B953" s="139"/>
    </row>
    <row r="954" spans="1:2" s="137" customFormat="1" x14ac:dyDescent="0.2">
      <c r="A954" s="167"/>
      <c r="B954" s="139"/>
    </row>
    <row r="955" spans="1:2" s="137" customFormat="1" x14ac:dyDescent="0.2">
      <c r="A955" s="167"/>
      <c r="B955" s="139"/>
    </row>
    <row r="956" spans="1:2" s="137" customFormat="1" x14ac:dyDescent="0.2">
      <c r="A956" s="167"/>
      <c r="B956" s="139"/>
    </row>
    <row r="957" spans="1:2" s="137" customFormat="1" x14ac:dyDescent="0.2">
      <c r="A957" s="167"/>
      <c r="B957" s="139"/>
    </row>
    <row r="958" spans="1:2" s="137" customFormat="1" x14ac:dyDescent="0.2">
      <c r="A958" s="167"/>
      <c r="B958" s="139"/>
    </row>
    <row r="959" spans="1:2" s="137" customFormat="1" x14ac:dyDescent="0.2">
      <c r="A959" s="167"/>
      <c r="B959" s="139"/>
    </row>
    <row r="960" spans="1:2" s="137" customFormat="1" x14ac:dyDescent="0.2">
      <c r="A960" s="167"/>
      <c r="B960" s="139"/>
    </row>
    <row r="961" spans="1:2" s="137" customFormat="1" x14ac:dyDescent="0.2">
      <c r="A961" s="167"/>
      <c r="B961" s="139"/>
    </row>
    <row r="962" spans="1:2" s="137" customFormat="1" x14ac:dyDescent="0.2">
      <c r="A962" s="167"/>
      <c r="B962" s="139"/>
    </row>
    <row r="963" spans="1:2" s="137" customFormat="1" x14ac:dyDescent="0.2">
      <c r="A963" s="167"/>
      <c r="B963" s="139"/>
    </row>
    <row r="964" spans="1:2" s="137" customFormat="1" x14ac:dyDescent="0.2">
      <c r="A964" s="167"/>
      <c r="B964" s="139"/>
    </row>
    <row r="965" spans="1:2" s="137" customFormat="1" x14ac:dyDescent="0.2">
      <c r="A965" s="167"/>
      <c r="B965" s="139"/>
    </row>
    <row r="966" spans="1:2" s="137" customFormat="1" x14ac:dyDescent="0.2">
      <c r="A966" s="167"/>
      <c r="B966" s="139"/>
    </row>
    <row r="967" spans="1:2" s="137" customFormat="1" x14ac:dyDescent="0.2">
      <c r="A967" s="167"/>
      <c r="B967" s="139"/>
    </row>
    <row r="968" spans="1:2" s="137" customFormat="1" x14ac:dyDescent="0.2">
      <c r="A968" s="167"/>
      <c r="B968" s="139"/>
    </row>
    <row r="969" spans="1:2" s="137" customFormat="1" x14ac:dyDescent="0.2">
      <c r="A969" s="167"/>
      <c r="B969" s="139"/>
    </row>
    <row r="970" spans="1:2" s="137" customFormat="1" x14ac:dyDescent="0.2">
      <c r="A970" s="167"/>
      <c r="B970" s="139"/>
    </row>
    <row r="971" spans="1:2" s="137" customFormat="1" x14ac:dyDescent="0.2">
      <c r="A971" s="167"/>
      <c r="B971" s="139"/>
    </row>
    <row r="972" spans="1:2" s="137" customFormat="1" x14ac:dyDescent="0.2">
      <c r="A972" s="167"/>
      <c r="B972" s="139"/>
    </row>
    <row r="973" spans="1:2" s="137" customFormat="1" x14ac:dyDescent="0.2">
      <c r="A973" s="167"/>
      <c r="B973" s="139"/>
    </row>
    <row r="974" spans="1:2" s="137" customFormat="1" x14ac:dyDescent="0.2">
      <c r="A974" s="167"/>
      <c r="B974" s="139"/>
    </row>
    <row r="975" spans="1:2" s="137" customFormat="1" x14ac:dyDescent="0.2">
      <c r="A975" s="167"/>
      <c r="B975" s="139"/>
    </row>
    <row r="976" spans="1:2" s="137" customFormat="1" x14ac:dyDescent="0.2">
      <c r="A976" s="167"/>
      <c r="B976" s="139"/>
    </row>
    <row r="977" spans="1:2" s="137" customFormat="1" x14ac:dyDescent="0.2">
      <c r="A977" s="167"/>
      <c r="B977" s="139"/>
    </row>
    <row r="978" spans="1:2" s="137" customFormat="1" x14ac:dyDescent="0.2">
      <c r="A978" s="167"/>
      <c r="B978" s="139"/>
    </row>
    <row r="979" spans="1:2" s="137" customFormat="1" x14ac:dyDescent="0.2">
      <c r="A979" s="167"/>
      <c r="B979" s="139"/>
    </row>
    <row r="980" spans="1:2" s="137" customFormat="1" x14ac:dyDescent="0.2">
      <c r="A980" s="167"/>
      <c r="B980" s="139"/>
    </row>
    <row r="981" spans="1:2" s="137" customFormat="1" x14ac:dyDescent="0.2">
      <c r="A981" s="167"/>
      <c r="B981" s="139"/>
    </row>
    <row r="982" spans="1:2" s="137" customFormat="1" x14ac:dyDescent="0.2">
      <c r="A982" s="167"/>
      <c r="B982" s="139"/>
    </row>
    <row r="983" spans="1:2" s="137" customFormat="1" x14ac:dyDescent="0.2">
      <c r="A983" s="167"/>
      <c r="B983" s="139"/>
    </row>
    <row r="984" spans="1:2" s="137" customFormat="1" x14ac:dyDescent="0.2">
      <c r="A984" s="167"/>
      <c r="B984" s="139"/>
    </row>
    <row r="985" spans="1:2" s="137" customFormat="1" x14ac:dyDescent="0.2">
      <c r="A985" s="167"/>
      <c r="B985" s="139"/>
    </row>
    <row r="986" spans="1:2" s="137" customFormat="1" x14ac:dyDescent="0.2">
      <c r="A986" s="167"/>
      <c r="B986" s="139"/>
    </row>
    <row r="987" spans="1:2" s="137" customFormat="1" x14ac:dyDescent="0.2">
      <c r="A987" s="167"/>
      <c r="B987" s="139"/>
    </row>
    <row r="988" spans="1:2" s="137" customFormat="1" x14ac:dyDescent="0.2">
      <c r="A988" s="167"/>
      <c r="B988" s="139"/>
    </row>
    <row r="989" spans="1:2" s="137" customFormat="1" x14ac:dyDescent="0.2">
      <c r="A989" s="167"/>
      <c r="B989" s="139"/>
    </row>
    <row r="990" spans="1:2" s="137" customFormat="1" x14ac:dyDescent="0.2">
      <c r="A990" s="167"/>
      <c r="B990" s="139"/>
    </row>
    <row r="991" spans="1:2" s="137" customFormat="1" x14ac:dyDescent="0.2">
      <c r="A991" s="167"/>
      <c r="B991" s="139"/>
    </row>
    <row r="992" spans="1:2" s="137" customFormat="1" x14ac:dyDescent="0.2">
      <c r="A992" s="167"/>
      <c r="B992" s="139"/>
    </row>
    <row r="993" spans="1:2" s="137" customFormat="1" x14ac:dyDescent="0.2">
      <c r="A993" s="167"/>
      <c r="B993" s="139"/>
    </row>
    <row r="994" spans="1:2" s="137" customFormat="1" x14ac:dyDescent="0.2">
      <c r="A994" s="167"/>
      <c r="B994" s="139"/>
    </row>
    <row r="995" spans="1:2" s="137" customFormat="1" x14ac:dyDescent="0.2">
      <c r="A995" s="167"/>
      <c r="B995" s="139"/>
    </row>
    <row r="996" spans="1:2" s="137" customFormat="1" x14ac:dyDescent="0.2">
      <c r="A996" s="167"/>
      <c r="B996" s="139"/>
    </row>
    <row r="997" spans="1:2" s="137" customFormat="1" x14ac:dyDescent="0.2">
      <c r="A997" s="167"/>
      <c r="B997" s="139"/>
    </row>
    <row r="998" spans="1:2" s="137" customFormat="1" x14ac:dyDescent="0.2">
      <c r="A998" s="167"/>
      <c r="B998" s="139"/>
    </row>
    <row r="999" spans="1:2" s="137" customFormat="1" x14ac:dyDescent="0.2">
      <c r="A999" s="167"/>
      <c r="B999" s="139"/>
    </row>
    <row r="1000" spans="1:2" s="137" customFormat="1" x14ac:dyDescent="0.2">
      <c r="A1000" s="167"/>
      <c r="B1000" s="139"/>
    </row>
    <row r="1001" spans="1:2" s="137" customFormat="1" x14ac:dyDescent="0.2">
      <c r="A1001" s="167"/>
      <c r="B1001" s="139"/>
    </row>
    <row r="1002" spans="1:2" s="137" customFormat="1" x14ac:dyDescent="0.2">
      <c r="A1002" s="167"/>
      <c r="B1002" s="139"/>
    </row>
    <row r="1003" spans="1:2" s="137" customFormat="1" x14ac:dyDescent="0.2">
      <c r="A1003" s="167"/>
      <c r="B1003" s="139"/>
    </row>
    <row r="1004" spans="1:2" s="137" customFormat="1" x14ac:dyDescent="0.2">
      <c r="A1004" s="167"/>
      <c r="B1004" s="139"/>
    </row>
    <row r="1005" spans="1:2" s="137" customFormat="1" x14ac:dyDescent="0.2">
      <c r="A1005" s="167"/>
      <c r="B1005" s="139"/>
    </row>
    <row r="1006" spans="1:2" s="137" customFormat="1" x14ac:dyDescent="0.2">
      <c r="A1006" s="167"/>
      <c r="B1006" s="139"/>
    </row>
    <row r="1007" spans="1:2" s="137" customFormat="1" x14ac:dyDescent="0.2">
      <c r="A1007" s="167"/>
      <c r="B1007" s="139"/>
    </row>
    <row r="1008" spans="1:2" s="137" customFormat="1" x14ac:dyDescent="0.2">
      <c r="A1008" s="167"/>
      <c r="B1008" s="139"/>
    </row>
    <row r="1009" spans="1:2" s="137" customFormat="1" x14ac:dyDescent="0.2">
      <c r="A1009" s="167"/>
      <c r="B1009" s="139"/>
    </row>
    <row r="1010" spans="1:2" s="137" customFormat="1" x14ac:dyDescent="0.2">
      <c r="A1010" s="167"/>
      <c r="B1010" s="139"/>
    </row>
    <row r="1011" spans="1:2" s="137" customFormat="1" x14ac:dyDescent="0.2">
      <c r="A1011" s="167"/>
      <c r="B1011" s="139"/>
    </row>
    <row r="1012" spans="1:2" s="137" customFormat="1" x14ac:dyDescent="0.2">
      <c r="A1012" s="167"/>
      <c r="B1012" s="139"/>
    </row>
    <row r="1013" spans="1:2" s="137" customFormat="1" x14ac:dyDescent="0.2">
      <c r="A1013" s="167"/>
      <c r="B1013" s="139"/>
    </row>
    <row r="1014" spans="1:2" s="137" customFormat="1" x14ac:dyDescent="0.2">
      <c r="A1014" s="167"/>
      <c r="B1014" s="139"/>
    </row>
    <row r="1015" spans="1:2" s="137" customFormat="1" x14ac:dyDescent="0.2">
      <c r="A1015" s="167"/>
      <c r="B1015" s="139"/>
    </row>
    <row r="1016" spans="1:2" s="137" customFormat="1" x14ac:dyDescent="0.2">
      <c r="A1016" s="167"/>
      <c r="B1016" s="139"/>
    </row>
    <row r="1017" spans="1:2" s="137" customFormat="1" x14ac:dyDescent="0.2">
      <c r="A1017" s="167"/>
      <c r="B1017" s="139"/>
    </row>
    <row r="1018" spans="1:2" s="137" customFormat="1" x14ac:dyDescent="0.2">
      <c r="A1018" s="167"/>
      <c r="B1018" s="139"/>
    </row>
    <row r="1019" spans="1:2" s="137" customFormat="1" x14ac:dyDescent="0.2">
      <c r="A1019" s="167"/>
      <c r="B1019" s="139"/>
    </row>
    <row r="1020" spans="1:2" s="137" customFormat="1" x14ac:dyDescent="0.2">
      <c r="A1020" s="167"/>
      <c r="B1020" s="139"/>
    </row>
    <row r="1021" spans="1:2" s="137" customFormat="1" x14ac:dyDescent="0.2">
      <c r="A1021" s="167"/>
      <c r="B1021" s="139"/>
    </row>
    <row r="1022" spans="1:2" s="137" customFormat="1" x14ac:dyDescent="0.2">
      <c r="A1022" s="167"/>
      <c r="B1022" s="139"/>
    </row>
    <row r="1023" spans="1:2" s="137" customFormat="1" x14ac:dyDescent="0.2">
      <c r="A1023" s="167"/>
      <c r="B1023" s="139"/>
    </row>
    <row r="1024" spans="1:2" s="137" customFormat="1" x14ac:dyDescent="0.2">
      <c r="A1024" s="167"/>
      <c r="B1024" s="139"/>
    </row>
    <row r="1025" spans="1:2" s="137" customFormat="1" x14ac:dyDescent="0.2">
      <c r="A1025" s="167"/>
      <c r="B1025" s="139"/>
    </row>
    <row r="1026" spans="1:2" s="137" customFormat="1" x14ac:dyDescent="0.2">
      <c r="A1026" s="167"/>
      <c r="B1026" s="139"/>
    </row>
    <row r="1027" spans="1:2" s="137" customFormat="1" x14ac:dyDescent="0.2">
      <c r="A1027" s="167"/>
      <c r="B1027" s="139"/>
    </row>
    <row r="1028" spans="1:2" s="137" customFormat="1" x14ac:dyDescent="0.2">
      <c r="A1028" s="167"/>
      <c r="B1028" s="139"/>
    </row>
    <row r="1029" spans="1:2" s="137" customFormat="1" x14ac:dyDescent="0.2">
      <c r="A1029" s="167"/>
      <c r="B1029" s="139"/>
    </row>
    <row r="1030" spans="1:2" s="137" customFormat="1" x14ac:dyDescent="0.2">
      <c r="A1030" s="167"/>
      <c r="B1030" s="139"/>
    </row>
    <row r="1031" spans="1:2" s="137" customFormat="1" x14ac:dyDescent="0.2">
      <c r="A1031" s="167"/>
      <c r="B1031" s="139"/>
    </row>
    <row r="1032" spans="1:2" s="137" customFormat="1" x14ac:dyDescent="0.2">
      <c r="A1032" s="167"/>
      <c r="B1032" s="139"/>
    </row>
    <row r="1033" spans="1:2" s="137" customFormat="1" x14ac:dyDescent="0.2">
      <c r="A1033" s="167"/>
      <c r="B1033" s="139"/>
    </row>
    <row r="1034" spans="1:2" s="137" customFormat="1" x14ac:dyDescent="0.2">
      <c r="A1034" s="167"/>
      <c r="B1034" s="139"/>
    </row>
    <row r="1035" spans="1:2" s="137" customFormat="1" x14ac:dyDescent="0.2">
      <c r="A1035" s="167"/>
      <c r="B1035" s="139"/>
    </row>
    <row r="1036" spans="1:2" s="137" customFormat="1" x14ac:dyDescent="0.2">
      <c r="A1036" s="167"/>
      <c r="B1036" s="139"/>
    </row>
    <row r="1037" spans="1:2" s="137" customFormat="1" x14ac:dyDescent="0.2">
      <c r="A1037" s="167"/>
      <c r="B1037" s="139"/>
    </row>
    <row r="1038" spans="1:2" s="137" customFormat="1" x14ac:dyDescent="0.2">
      <c r="A1038" s="167"/>
      <c r="B1038" s="139"/>
    </row>
    <row r="1039" spans="1:2" s="137" customFormat="1" x14ac:dyDescent="0.2">
      <c r="A1039" s="167"/>
      <c r="B1039" s="139"/>
    </row>
    <row r="1040" spans="1:2" s="137" customFormat="1" x14ac:dyDescent="0.2">
      <c r="A1040" s="167"/>
      <c r="B1040" s="139"/>
    </row>
    <row r="1041" spans="1:2" s="137" customFormat="1" x14ac:dyDescent="0.2">
      <c r="A1041" s="167"/>
      <c r="B1041" s="139"/>
    </row>
    <row r="1042" spans="1:2" s="137" customFormat="1" x14ac:dyDescent="0.2">
      <c r="A1042" s="167"/>
      <c r="B1042" s="139"/>
    </row>
    <row r="1043" spans="1:2" s="137" customFormat="1" x14ac:dyDescent="0.2">
      <c r="A1043" s="167"/>
      <c r="B1043" s="139"/>
    </row>
    <row r="1044" spans="1:2" s="137" customFormat="1" x14ac:dyDescent="0.2">
      <c r="A1044" s="167"/>
      <c r="B1044" s="139"/>
    </row>
    <row r="1045" spans="1:2" s="137" customFormat="1" x14ac:dyDescent="0.2">
      <c r="A1045" s="167"/>
      <c r="B1045" s="139"/>
    </row>
    <row r="1046" spans="1:2" s="137" customFormat="1" x14ac:dyDescent="0.2">
      <c r="A1046" s="167"/>
      <c r="B1046" s="139"/>
    </row>
    <row r="1047" spans="1:2" s="137" customFormat="1" x14ac:dyDescent="0.2">
      <c r="A1047" s="167"/>
      <c r="B1047" s="139"/>
    </row>
    <row r="1048" spans="1:2" s="137" customFormat="1" x14ac:dyDescent="0.2">
      <c r="A1048" s="167"/>
      <c r="B1048" s="139"/>
    </row>
    <row r="1049" spans="1:2" s="137" customFormat="1" x14ac:dyDescent="0.2">
      <c r="A1049" s="167"/>
      <c r="B1049" s="139"/>
    </row>
    <row r="1050" spans="1:2" s="137" customFormat="1" x14ac:dyDescent="0.2">
      <c r="A1050" s="167"/>
      <c r="B1050" s="139"/>
    </row>
    <row r="1051" spans="1:2" s="137" customFormat="1" x14ac:dyDescent="0.2">
      <c r="A1051" s="167"/>
      <c r="B1051" s="139"/>
    </row>
    <row r="1052" spans="1:2" s="137" customFormat="1" x14ac:dyDescent="0.2">
      <c r="A1052" s="167"/>
      <c r="B1052" s="139"/>
    </row>
    <row r="1053" spans="1:2" s="137" customFormat="1" x14ac:dyDescent="0.2">
      <c r="A1053" s="167"/>
      <c r="B1053" s="139"/>
    </row>
    <row r="1054" spans="1:2" s="137" customFormat="1" x14ac:dyDescent="0.2">
      <c r="A1054" s="167"/>
      <c r="B1054" s="139"/>
    </row>
    <row r="1055" spans="1:2" s="137" customFormat="1" x14ac:dyDescent="0.2">
      <c r="A1055" s="167"/>
      <c r="B1055" s="139"/>
    </row>
    <row r="1056" spans="1:2" s="137" customFormat="1" x14ac:dyDescent="0.2">
      <c r="A1056" s="167"/>
      <c r="B1056" s="139"/>
    </row>
    <row r="1057" spans="1:2" s="137" customFormat="1" x14ac:dyDescent="0.2">
      <c r="A1057" s="167"/>
      <c r="B1057" s="139"/>
    </row>
    <row r="1058" spans="1:2" s="137" customFormat="1" x14ac:dyDescent="0.2">
      <c r="A1058" s="167"/>
      <c r="B1058" s="139"/>
    </row>
    <row r="1059" spans="1:2" s="137" customFormat="1" x14ac:dyDescent="0.2">
      <c r="A1059" s="167"/>
      <c r="B1059" s="139"/>
    </row>
    <row r="1060" spans="1:2" s="137" customFormat="1" x14ac:dyDescent="0.2">
      <c r="A1060" s="167"/>
      <c r="B1060" s="139"/>
    </row>
    <row r="1061" spans="1:2" s="137" customFormat="1" x14ac:dyDescent="0.2">
      <c r="A1061" s="167"/>
      <c r="B1061" s="139"/>
    </row>
    <row r="1062" spans="1:2" s="137" customFormat="1" x14ac:dyDescent="0.2">
      <c r="A1062" s="167"/>
      <c r="B1062" s="139"/>
    </row>
    <row r="1063" spans="1:2" s="137" customFormat="1" x14ac:dyDescent="0.2">
      <c r="A1063" s="167"/>
      <c r="B1063" s="139"/>
    </row>
    <row r="1064" spans="1:2" s="137" customFormat="1" x14ac:dyDescent="0.2">
      <c r="A1064" s="167"/>
      <c r="B1064" s="139"/>
    </row>
    <row r="1065" spans="1:2" s="137" customFormat="1" x14ac:dyDescent="0.2">
      <c r="A1065" s="167"/>
      <c r="B1065" s="139"/>
    </row>
    <row r="1066" spans="1:2" s="137" customFormat="1" x14ac:dyDescent="0.2">
      <c r="A1066" s="167"/>
      <c r="B1066" s="139"/>
    </row>
    <row r="1067" spans="1:2" s="137" customFormat="1" x14ac:dyDescent="0.2">
      <c r="A1067" s="167"/>
      <c r="B1067" s="139"/>
    </row>
    <row r="1068" spans="1:2" s="137" customFormat="1" x14ac:dyDescent="0.2">
      <c r="A1068" s="167"/>
      <c r="B1068" s="139"/>
    </row>
    <row r="1069" spans="1:2" s="137" customFormat="1" x14ac:dyDescent="0.2">
      <c r="A1069" s="167"/>
      <c r="B1069" s="139"/>
    </row>
    <row r="1070" spans="1:2" s="137" customFormat="1" x14ac:dyDescent="0.2">
      <c r="A1070" s="167"/>
      <c r="B1070" s="139"/>
    </row>
    <row r="1071" spans="1:2" s="137" customFormat="1" x14ac:dyDescent="0.2">
      <c r="A1071" s="167"/>
      <c r="B1071" s="139"/>
    </row>
    <row r="1072" spans="1:2" s="137" customFormat="1" x14ac:dyDescent="0.2">
      <c r="A1072" s="167"/>
      <c r="B1072" s="139"/>
    </row>
    <row r="1073" spans="1:2" s="137" customFormat="1" x14ac:dyDescent="0.2">
      <c r="A1073" s="167"/>
      <c r="B1073" s="139"/>
    </row>
    <row r="1074" spans="1:2" s="137" customFormat="1" x14ac:dyDescent="0.2">
      <c r="A1074" s="167"/>
      <c r="B1074" s="139"/>
    </row>
    <row r="1075" spans="1:2" s="137" customFormat="1" x14ac:dyDescent="0.2">
      <c r="A1075" s="167"/>
      <c r="B1075" s="139"/>
    </row>
    <row r="1076" spans="1:2" s="137" customFormat="1" x14ac:dyDescent="0.2">
      <c r="A1076" s="167"/>
      <c r="B1076" s="139"/>
    </row>
    <row r="1077" spans="1:2" s="137" customFormat="1" x14ac:dyDescent="0.2">
      <c r="A1077" s="167"/>
      <c r="B1077" s="139"/>
    </row>
    <row r="1078" spans="1:2" s="137" customFormat="1" x14ac:dyDescent="0.2">
      <c r="A1078" s="167"/>
      <c r="B1078" s="139"/>
    </row>
    <row r="1079" spans="1:2" s="137" customFormat="1" x14ac:dyDescent="0.2">
      <c r="A1079" s="167"/>
      <c r="B1079" s="139"/>
    </row>
    <row r="1080" spans="1:2" s="137" customFormat="1" x14ac:dyDescent="0.2">
      <c r="A1080" s="167"/>
      <c r="B1080" s="139"/>
    </row>
    <row r="1081" spans="1:2" s="137" customFormat="1" x14ac:dyDescent="0.2">
      <c r="A1081" s="167"/>
      <c r="B1081" s="139"/>
    </row>
    <row r="1082" spans="1:2" s="137" customFormat="1" x14ac:dyDescent="0.2">
      <c r="A1082" s="167"/>
      <c r="B1082" s="139"/>
    </row>
    <row r="1083" spans="1:2" s="137" customFormat="1" x14ac:dyDescent="0.2">
      <c r="A1083" s="167"/>
      <c r="B1083" s="139"/>
    </row>
    <row r="1084" spans="1:2" s="137" customFormat="1" x14ac:dyDescent="0.2">
      <c r="A1084" s="167"/>
      <c r="B1084" s="139"/>
    </row>
    <row r="1085" spans="1:2" s="137" customFormat="1" x14ac:dyDescent="0.2">
      <c r="A1085" s="167"/>
      <c r="B1085" s="139"/>
    </row>
    <row r="1086" spans="1:2" s="137" customFormat="1" x14ac:dyDescent="0.2">
      <c r="A1086" s="167"/>
      <c r="B1086" s="139"/>
    </row>
    <row r="1087" spans="1:2" s="137" customFormat="1" x14ac:dyDescent="0.2">
      <c r="A1087" s="167"/>
      <c r="B1087" s="139"/>
    </row>
    <row r="1088" spans="1:2" s="137" customFormat="1" x14ac:dyDescent="0.2">
      <c r="A1088" s="167"/>
      <c r="B1088" s="139"/>
    </row>
    <row r="1089" spans="1:2" s="137" customFormat="1" x14ac:dyDescent="0.2">
      <c r="A1089" s="167"/>
      <c r="B1089" s="139"/>
    </row>
    <row r="1090" spans="1:2" s="137" customFormat="1" x14ac:dyDescent="0.2">
      <c r="A1090" s="167"/>
      <c r="B1090" s="139"/>
    </row>
    <row r="1091" spans="1:2" s="137" customFormat="1" x14ac:dyDescent="0.2">
      <c r="A1091" s="167"/>
      <c r="B1091" s="139"/>
    </row>
    <row r="1092" spans="1:2" s="137" customFormat="1" x14ac:dyDescent="0.2">
      <c r="A1092" s="167"/>
      <c r="B1092" s="139"/>
    </row>
    <row r="1093" spans="1:2" s="137" customFormat="1" x14ac:dyDescent="0.2">
      <c r="A1093" s="167"/>
      <c r="B1093" s="139"/>
    </row>
    <row r="1094" spans="1:2" s="137" customFormat="1" x14ac:dyDescent="0.2">
      <c r="A1094" s="167"/>
      <c r="B1094" s="139"/>
    </row>
    <row r="1095" spans="1:2" s="137" customFormat="1" x14ac:dyDescent="0.2">
      <c r="A1095" s="167"/>
      <c r="B1095" s="139"/>
    </row>
    <row r="1096" spans="1:2" s="137" customFormat="1" x14ac:dyDescent="0.2">
      <c r="A1096" s="167"/>
      <c r="B1096" s="139"/>
    </row>
    <row r="1097" spans="1:2" s="137" customFormat="1" x14ac:dyDescent="0.2">
      <c r="A1097" s="167"/>
      <c r="B1097" s="139"/>
    </row>
    <row r="1098" spans="1:2" s="137" customFormat="1" x14ac:dyDescent="0.2">
      <c r="A1098" s="167"/>
      <c r="B1098" s="139"/>
    </row>
    <row r="1099" spans="1:2" s="137" customFormat="1" x14ac:dyDescent="0.2">
      <c r="A1099" s="167"/>
      <c r="B1099" s="139"/>
    </row>
    <row r="1100" spans="1:2" s="137" customFormat="1" x14ac:dyDescent="0.2">
      <c r="A1100" s="167"/>
      <c r="B1100" s="139"/>
    </row>
    <row r="1101" spans="1:2" s="137" customFormat="1" x14ac:dyDescent="0.2">
      <c r="A1101" s="167"/>
      <c r="B1101" s="139"/>
    </row>
    <row r="1102" spans="1:2" s="137" customFormat="1" x14ac:dyDescent="0.2">
      <c r="A1102" s="167"/>
      <c r="B1102" s="139"/>
    </row>
    <row r="1103" spans="1:2" s="137" customFormat="1" x14ac:dyDescent="0.2">
      <c r="A1103" s="167"/>
      <c r="B1103" s="139"/>
    </row>
    <row r="1104" spans="1:2" s="137" customFormat="1" x14ac:dyDescent="0.2">
      <c r="A1104" s="167"/>
      <c r="B1104" s="139"/>
    </row>
    <row r="1105" spans="1:2" s="137" customFormat="1" x14ac:dyDescent="0.2">
      <c r="A1105" s="167"/>
      <c r="B1105" s="139"/>
    </row>
    <row r="1106" spans="1:2" s="137" customFormat="1" x14ac:dyDescent="0.2">
      <c r="A1106" s="167"/>
      <c r="B1106" s="139"/>
    </row>
    <row r="1107" spans="1:2" s="137" customFormat="1" x14ac:dyDescent="0.2">
      <c r="A1107" s="167"/>
      <c r="B1107" s="139"/>
    </row>
    <row r="1108" spans="1:2" s="137" customFormat="1" x14ac:dyDescent="0.2">
      <c r="A1108" s="167"/>
      <c r="B1108" s="139"/>
    </row>
    <row r="1109" spans="1:2" s="137" customFormat="1" x14ac:dyDescent="0.2">
      <c r="A1109" s="167"/>
      <c r="B1109" s="139"/>
    </row>
    <row r="1110" spans="1:2" s="137" customFormat="1" x14ac:dyDescent="0.2">
      <c r="A1110" s="167"/>
      <c r="B1110" s="139"/>
    </row>
    <row r="1111" spans="1:2" s="137" customFormat="1" x14ac:dyDescent="0.2">
      <c r="A1111" s="167"/>
      <c r="B1111" s="139"/>
    </row>
    <row r="1112" spans="1:2" s="137" customFormat="1" x14ac:dyDescent="0.2">
      <c r="A1112" s="167"/>
      <c r="B1112" s="139"/>
    </row>
    <row r="1113" spans="1:2" s="137" customFormat="1" x14ac:dyDescent="0.2">
      <c r="A1113" s="167"/>
      <c r="B1113" s="139"/>
    </row>
    <row r="1114" spans="1:2" s="137" customFormat="1" x14ac:dyDescent="0.2">
      <c r="A1114" s="167"/>
      <c r="B1114" s="139"/>
    </row>
    <row r="1115" spans="1:2" s="137" customFormat="1" x14ac:dyDescent="0.2">
      <c r="A1115" s="167"/>
      <c r="B1115" s="139"/>
    </row>
    <row r="1116" spans="1:2" s="137" customFormat="1" x14ac:dyDescent="0.2">
      <c r="A1116" s="167"/>
      <c r="B1116" s="139"/>
    </row>
    <row r="1117" spans="1:2" s="137" customFormat="1" x14ac:dyDescent="0.2">
      <c r="A1117" s="167"/>
      <c r="B1117" s="139"/>
    </row>
    <row r="1118" spans="1:2" s="137" customFormat="1" x14ac:dyDescent="0.2">
      <c r="A1118" s="167"/>
      <c r="B1118" s="139"/>
    </row>
    <row r="1119" spans="1:2" s="137" customFormat="1" x14ac:dyDescent="0.2">
      <c r="A1119" s="167"/>
      <c r="B1119" s="139"/>
    </row>
    <row r="1120" spans="1:2" s="137" customFormat="1" x14ac:dyDescent="0.2">
      <c r="A1120" s="167"/>
      <c r="B1120" s="139"/>
    </row>
    <row r="1121" spans="1:2" s="137" customFormat="1" x14ac:dyDescent="0.2">
      <c r="A1121" s="167"/>
      <c r="B1121" s="139"/>
    </row>
    <row r="1122" spans="1:2" s="137" customFormat="1" x14ac:dyDescent="0.2">
      <c r="A1122" s="167"/>
      <c r="B1122" s="139"/>
    </row>
    <row r="1123" spans="1:2" s="137" customFormat="1" x14ac:dyDescent="0.2">
      <c r="A1123" s="167"/>
      <c r="B1123" s="139"/>
    </row>
    <row r="1124" spans="1:2" s="137" customFormat="1" x14ac:dyDescent="0.2">
      <c r="A1124" s="167"/>
      <c r="B1124" s="139"/>
    </row>
    <row r="1125" spans="1:2" s="137" customFormat="1" x14ac:dyDescent="0.2">
      <c r="A1125" s="167"/>
      <c r="B1125" s="139"/>
    </row>
    <row r="1126" spans="1:2" s="137" customFormat="1" x14ac:dyDescent="0.2">
      <c r="A1126" s="167"/>
      <c r="B1126" s="139"/>
    </row>
    <row r="1127" spans="1:2" s="137" customFormat="1" x14ac:dyDescent="0.2">
      <c r="A1127" s="167"/>
      <c r="B1127" s="139"/>
    </row>
    <row r="1128" spans="1:2" s="137" customFormat="1" x14ac:dyDescent="0.2">
      <c r="A1128" s="167"/>
      <c r="B1128" s="139"/>
    </row>
    <row r="1129" spans="1:2" s="137" customFormat="1" x14ac:dyDescent="0.2">
      <c r="A1129" s="167"/>
      <c r="B1129" s="139"/>
    </row>
    <row r="1130" spans="1:2" s="137" customFormat="1" x14ac:dyDescent="0.2">
      <c r="A1130" s="167"/>
      <c r="B1130" s="139"/>
    </row>
    <row r="1131" spans="1:2" s="137" customFormat="1" x14ac:dyDescent="0.2">
      <c r="A1131" s="167"/>
      <c r="B1131" s="139"/>
    </row>
    <row r="1132" spans="1:2" s="137" customFormat="1" x14ac:dyDescent="0.2">
      <c r="A1132" s="167"/>
      <c r="B1132" s="139"/>
    </row>
    <row r="1133" spans="1:2" s="137" customFormat="1" x14ac:dyDescent="0.2">
      <c r="A1133" s="167"/>
      <c r="B1133" s="139"/>
    </row>
    <row r="1134" spans="1:2" s="137" customFormat="1" x14ac:dyDescent="0.2">
      <c r="A1134" s="167"/>
      <c r="B1134" s="139"/>
    </row>
    <row r="1135" spans="1:2" s="137" customFormat="1" x14ac:dyDescent="0.2">
      <c r="A1135" s="167"/>
      <c r="B1135" s="139"/>
    </row>
    <row r="1136" spans="1:2" s="137" customFormat="1" x14ac:dyDescent="0.2">
      <c r="A1136" s="167"/>
      <c r="B1136" s="139"/>
    </row>
    <row r="1137" spans="1:2" s="137" customFormat="1" x14ac:dyDescent="0.2">
      <c r="A1137" s="167"/>
      <c r="B1137" s="139"/>
    </row>
    <row r="1138" spans="1:2" s="137" customFormat="1" x14ac:dyDescent="0.2">
      <c r="A1138" s="167"/>
      <c r="B1138" s="139"/>
    </row>
    <row r="1139" spans="1:2" s="137" customFormat="1" x14ac:dyDescent="0.2">
      <c r="A1139" s="167"/>
      <c r="B1139" s="139"/>
    </row>
    <row r="1140" spans="1:2" s="137" customFormat="1" x14ac:dyDescent="0.2">
      <c r="A1140" s="167"/>
      <c r="B1140" s="139"/>
    </row>
    <row r="1141" spans="1:2" s="137" customFormat="1" x14ac:dyDescent="0.2">
      <c r="A1141" s="167"/>
      <c r="B1141" s="139"/>
    </row>
    <row r="1142" spans="1:2" s="137" customFormat="1" x14ac:dyDescent="0.2">
      <c r="A1142" s="167"/>
      <c r="B1142" s="139"/>
    </row>
    <row r="1143" spans="1:2" s="137" customFormat="1" x14ac:dyDescent="0.2">
      <c r="A1143" s="167"/>
      <c r="B1143" s="139"/>
    </row>
    <row r="1144" spans="1:2" s="137" customFormat="1" x14ac:dyDescent="0.2">
      <c r="A1144" s="167"/>
      <c r="B1144" s="139"/>
    </row>
    <row r="1145" spans="1:2" s="137" customFormat="1" x14ac:dyDescent="0.2">
      <c r="A1145" s="167"/>
      <c r="B1145" s="139"/>
    </row>
    <row r="1146" spans="1:2" s="137" customFormat="1" x14ac:dyDescent="0.2">
      <c r="A1146" s="167"/>
      <c r="B1146" s="139"/>
    </row>
    <row r="1147" spans="1:2" s="137" customFormat="1" x14ac:dyDescent="0.2">
      <c r="A1147" s="167"/>
      <c r="B1147" s="139"/>
    </row>
    <row r="1148" spans="1:2" s="137" customFormat="1" x14ac:dyDescent="0.2">
      <c r="A1148" s="167"/>
      <c r="B1148" s="139"/>
    </row>
    <row r="1149" spans="1:2" s="137" customFormat="1" x14ac:dyDescent="0.2">
      <c r="A1149" s="167"/>
      <c r="B1149" s="139"/>
    </row>
    <row r="1150" spans="1:2" s="137" customFormat="1" x14ac:dyDescent="0.2">
      <c r="A1150" s="167"/>
      <c r="B1150" s="139"/>
    </row>
    <row r="1151" spans="1:2" s="137" customFormat="1" x14ac:dyDescent="0.2">
      <c r="A1151" s="167"/>
      <c r="B1151" s="139"/>
    </row>
    <row r="1152" spans="1:2" s="137" customFormat="1" x14ac:dyDescent="0.2">
      <c r="A1152" s="167"/>
      <c r="B1152" s="139"/>
    </row>
    <row r="1153" spans="1:2" s="137" customFormat="1" x14ac:dyDescent="0.2">
      <c r="A1153" s="167"/>
      <c r="B1153" s="139"/>
    </row>
    <row r="1154" spans="1:2" s="137" customFormat="1" x14ac:dyDescent="0.2">
      <c r="A1154" s="167"/>
      <c r="B1154" s="139"/>
    </row>
    <row r="1155" spans="1:2" s="137" customFormat="1" x14ac:dyDescent="0.2">
      <c r="A1155" s="167"/>
      <c r="B1155" s="139"/>
    </row>
    <row r="1156" spans="1:2" s="137" customFormat="1" x14ac:dyDescent="0.2">
      <c r="A1156" s="167"/>
      <c r="B1156" s="139"/>
    </row>
    <row r="1157" spans="1:2" s="137" customFormat="1" x14ac:dyDescent="0.2">
      <c r="A1157" s="167"/>
      <c r="B1157" s="139"/>
    </row>
    <row r="1158" spans="1:2" s="137" customFormat="1" x14ac:dyDescent="0.2">
      <c r="A1158" s="167"/>
      <c r="B1158" s="139"/>
    </row>
    <row r="1159" spans="1:2" s="137" customFormat="1" x14ac:dyDescent="0.2">
      <c r="A1159" s="167"/>
      <c r="B1159" s="139"/>
    </row>
    <row r="1160" spans="1:2" s="137" customFormat="1" x14ac:dyDescent="0.2">
      <c r="A1160" s="167"/>
      <c r="B1160" s="139"/>
    </row>
    <row r="1161" spans="1:2" s="137" customFormat="1" x14ac:dyDescent="0.2">
      <c r="A1161" s="167"/>
      <c r="B1161" s="139"/>
    </row>
    <row r="1162" spans="1:2" s="137" customFormat="1" x14ac:dyDescent="0.2">
      <c r="A1162" s="167"/>
      <c r="B1162" s="139"/>
    </row>
    <row r="1163" spans="1:2" s="137" customFormat="1" x14ac:dyDescent="0.2">
      <c r="A1163" s="167"/>
      <c r="B1163" s="139"/>
    </row>
    <row r="1164" spans="1:2" s="137" customFormat="1" x14ac:dyDescent="0.2">
      <c r="A1164" s="167"/>
      <c r="B1164" s="139"/>
    </row>
    <row r="1165" spans="1:2" s="137" customFormat="1" x14ac:dyDescent="0.2">
      <c r="A1165" s="167"/>
      <c r="B1165" s="139"/>
    </row>
    <row r="1166" spans="1:2" s="137" customFormat="1" x14ac:dyDescent="0.2">
      <c r="A1166" s="167"/>
      <c r="B1166" s="139"/>
    </row>
    <row r="1167" spans="1:2" s="137" customFormat="1" x14ac:dyDescent="0.2">
      <c r="A1167" s="167"/>
      <c r="B1167" s="139"/>
    </row>
    <row r="1168" spans="1:2" s="137" customFormat="1" x14ac:dyDescent="0.2">
      <c r="A1168" s="167"/>
      <c r="B1168" s="139"/>
    </row>
    <row r="1169" spans="1:2" s="137" customFormat="1" x14ac:dyDescent="0.2">
      <c r="A1169" s="167"/>
      <c r="B1169" s="139"/>
    </row>
    <row r="1170" spans="1:2" s="137" customFormat="1" x14ac:dyDescent="0.2">
      <c r="A1170" s="167"/>
      <c r="B1170" s="139"/>
    </row>
    <row r="1171" spans="1:2" s="137" customFormat="1" x14ac:dyDescent="0.2">
      <c r="A1171" s="167"/>
      <c r="B1171" s="139"/>
    </row>
    <row r="1172" spans="1:2" s="137" customFormat="1" x14ac:dyDescent="0.2">
      <c r="A1172" s="167"/>
      <c r="B1172" s="139"/>
    </row>
    <row r="1173" spans="1:2" s="137" customFormat="1" x14ac:dyDescent="0.2">
      <c r="A1173" s="167"/>
      <c r="B1173" s="139"/>
    </row>
    <row r="1174" spans="1:2" s="137" customFormat="1" x14ac:dyDescent="0.2">
      <c r="A1174" s="167"/>
      <c r="B1174" s="139"/>
    </row>
    <row r="1175" spans="1:2" s="137" customFormat="1" x14ac:dyDescent="0.2">
      <c r="A1175" s="167"/>
      <c r="B1175" s="139"/>
    </row>
    <row r="1176" spans="1:2" s="137" customFormat="1" x14ac:dyDescent="0.2">
      <c r="A1176" s="167"/>
      <c r="B1176" s="139"/>
    </row>
    <row r="1177" spans="1:2" s="137" customFormat="1" x14ac:dyDescent="0.2">
      <c r="A1177" s="167"/>
      <c r="B1177" s="139"/>
    </row>
    <row r="1178" spans="1:2" s="137" customFormat="1" x14ac:dyDescent="0.2">
      <c r="A1178" s="167"/>
      <c r="B1178" s="139"/>
    </row>
    <row r="1179" spans="1:2" s="137" customFormat="1" x14ac:dyDescent="0.2">
      <c r="A1179" s="167"/>
      <c r="B1179" s="139"/>
    </row>
    <row r="1180" spans="1:2" s="137" customFormat="1" x14ac:dyDescent="0.2">
      <c r="A1180" s="167"/>
      <c r="B1180" s="139"/>
    </row>
    <row r="1181" spans="1:2" s="137" customFormat="1" x14ac:dyDescent="0.2">
      <c r="A1181" s="167"/>
      <c r="B1181" s="139"/>
    </row>
    <row r="1182" spans="1:2" s="137" customFormat="1" x14ac:dyDescent="0.2">
      <c r="A1182" s="167"/>
      <c r="B1182" s="139"/>
    </row>
    <row r="1183" spans="1:2" s="137" customFormat="1" x14ac:dyDescent="0.2">
      <c r="A1183" s="167"/>
      <c r="B1183" s="139"/>
    </row>
    <row r="1184" spans="1:2" s="137" customFormat="1" x14ac:dyDescent="0.2">
      <c r="A1184" s="167"/>
      <c r="B1184" s="139"/>
    </row>
    <row r="1185" spans="1:2" s="137" customFormat="1" x14ac:dyDescent="0.2">
      <c r="A1185" s="167"/>
      <c r="B1185" s="139"/>
    </row>
    <row r="1186" spans="1:2" s="137" customFormat="1" x14ac:dyDescent="0.2">
      <c r="A1186" s="167"/>
      <c r="B1186" s="139"/>
    </row>
    <row r="1187" spans="1:2" s="137" customFormat="1" x14ac:dyDescent="0.2">
      <c r="A1187" s="167"/>
      <c r="B1187" s="139"/>
    </row>
    <row r="1188" spans="1:2" s="137" customFormat="1" x14ac:dyDescent="0.2">
      <c r="A1188" s="167"/>
      <c r="B1188" s="139"/>
    </row>
    <row r="1189" spans="1:2" s="137" customFormat="1" x14ac:dyDescent="0.2">
      <c r="A1189" s="167"/>
      <c r="B1189" s="139"/>
    </row>
    <row r="1190" spans="1:2" s="137" customFormat="1" x14ac:dyDescent="0.2">
      <c r="A1190" s="167"/>
      <c r="B1190" s="139"/>
    </row>
    <row r="1191" spans="1:2" s="137" customFormat="1" x14ac:dyDescent="0.2">
      <c r="A1191" s="167"/>
      <c r="B1191" s="139"/>
    </row>
    <row r="1192" spans="1:2" s="137" customFormat="1" x14ac:dyDescent="0.2">
      <c r="A1192" s="167"/>
      <c r="B1192" s="139"/>
    </row>
    <row r="1193" spans="1:2" s="137" customFormat="1" x14ac:dyDescent="0.2">
      <c r="A1193" s="167"/>
      <c r="B1193" s="139"/>
    </row>
    <row r="1194" spans="1:2" s="137" customFormat="1" x14ac:dyDescent="0.2">
      <c r="A1194" s="167"/>
      <c r="B1194" s="139"/>
    </row>
    <row r="1195" spans="1:2" s="137" customFormat="1" x14ac:dyDescent="0.2">
      <c r="A1195" s="167"/>
      <c r="B1195" s="139"/>
    </row>
    <row r="1196" spans="1:2" s="137" customFormat="1" x14ac:dyDescent="0.2">
      <c r="A1196" s="167"/>
      <c r="B1196" s="139"/>
    </row>
    <row r="1197" spans="1:2" s="137" customFormat="1" x14ac:dyDescent="0.2">
      <c r="A1197" s="167"/>
      <c r="B1197" s="139"/>
    </row>
    <row r="1198" spans="1:2" s="137" customFormat="1" x14ac:dyDescent="0.2">
      <c r="A1198" s="167"/>
      <c r="B1198" s="139"/>
    </row>
    <row r="1199" spans="1:2" s="137" customFormat="1" x14ac:dyDescent="0.2">
      <c r="A1199" s="167"/>
      <c r="B1199" s="139"/>
    </row>
    <row r="1200" spans="1:2" s="137" customFormat="1" x14ac:dyDescent="0.2">
      <c r="A1200" s="167"/>
      <c r="B1200" s="139"/>
    </row>
    <row r="1201" spans="1:2" s="137" customFormat="1" x14ac:dyDescent="0.2">
      <c r="A1201" s="167"/>
      <c r="B1201" s="139"/>
    </row>
    <row r="1202" spans="1:2" s="137" customFormat="1" x14ac:dyDescent="0.2">
      <c r="A1202" s="167"/>
      <c r="B1202" s="139"/>
    </row>
    <row r="1203" spans="1:2" s="137" customFormat="1" x14ac:dyDescent="0.2">
      <c r="A1203" s="167"/>
      <c r="B1203" s="139"/>
    </row>
    <row r="1204" spans="1:2" s="137" customFormat="1" x14ac:dyDescent="0.2">
      <c r="A1204" s="167"/>
      <c r="B1204" s="139"/>
    </row>
    <row r="1205" spans="1:2" s="137" customFormat="1" x14ac:dyDescent="0.2">
      <c r="A1205" s="167"/>
      <c r="B1205" s="139"/>
    </row>
    <row r="1206" spans="1:2" s="137" customFormat="1" x14ac:dyDescent="0.2">
      <c r="A1206" s="167"/>
      <c r="B1206" s="139"/>
    </row>
    <row r="1207" spans="1:2" s="137" customFormat="1" x14ac:dyDescent="0.2">
      <c r="A1207" s="167"/>
      <c r="B1207" s="139"/>
    </row>
    <row r="1208" spans="1:2" s="137" customFormat="1" x14ac:dyDescent="0.2">
      <c r="A1208" s="167"/>
      <c r="B1208" s="139"/>
    </row>
    <row r="1209" spans="1:2" s="137" customFormat="1" x14ac:dyDescent="0.2">
      <c r="A1209" s="167"/>
      <c r="B1209" s="139"/>
    </row>
    <row r="1210" spans="1:2" s="137" customFormat="1" x14ac:dyDescent="0.2">
      <c r="A1210" s="167"/>
      <c r="B1210" s="139"/>
    </row>
    <row r="1211" spans="1:2" s="137" customFormat="1" x14ac:dyDescent="0.2">
      <c r="A1211" s="167"/>
      <c r="B1211" s="139"/>
    </row>
    <row r="1212" spans="1:2" s="137" customFormat="1" x14ac:dyDescent="0.2">
      <c r="A1212" s="167"/>
      <c r="B1212" s="139"/>
    </row>
    <row r="1213" spans="1:2" s="137" customFormat="1" x14ac:dyDescent="0.2">
      <c r="A1213" s="167"/>
      <c r="B1213" s="139"/>
    </row>
    <row r="1214" spans="1:2" s="137" customFormat="1" x14ac:dyDescent="0.2">
      <c r="A1214" s="167"/>
      <c r="B1214" s="139"/>
    </row>
    <row r="1215" spans="1:2" s="137" customFormat="1" x14ac:dyDescent="0.2">
      <c r="A1215" s="167"/>
      <c r="B1215" s="139"/>
    </row>
    <row r="1216" spans="1:2" s="137" customFormat="1" x14ac:dyDescent="0.2">
      <c r="A1216" s="167"/>
      <c r="B1216" s="139"/>
    </row>
    <row r="1217" spans="1:2" s="137" customFormat="1" x14ac:dyDescent="0.2">
      <c r="A1217" s="167"/>
      <c r="B1217" s="139"/>
    </row>
    <row r="1218" spans="1:2" s="137" customFormat="1" x14ac:dyDescent="0.2">
      <c r="A1218" s="167"/>
      <c r="B1218" s="139"/>
    </row>
    <row r="1219" spans="1:2" s="137" customFormat="1" x14ac:dyDescent="0.2">
      <c r="A1219" s="167"/>
      <c r="B1219" s="139"/>
    </row>
    <row r="1220" spans="1:2" s="137" customFormat="1" x14ac:dyDescent="0.2">
      <c r="A1220" s="167"/>
      <c r="B1220" s="139"/>
    </row>
    <row r="1221" spans="1:2" s="137" customFormat="1" x14ac:dyDescent="0.2">
      <c r="A1221" s="167"/>
      <c r="B1221" s="139"/>
    </row>
    <row r="1222" spans="1:2" s="137" customFormat="1" x14ac:dyDescent="0.2">
      <c r="A1222" s="167"/>
      <c r="B1222" s="139"/>
    </row>
    <row r="1223" spans="1:2" s="137" customFormat="1" x14ac:dyDescent="0.2">
      <c r="A1223" s="167"/>
      <c r="B1223" s="139"/>
    </row>
    <row r="1224" spans="1:2" s="137" customFormat="1" x14ac:dyDescent="0.2">
      <c r="A1224" s="167"/>
      <c r="B1224" s="139"/>
    </row>
    <row r="1225" spans="1:2" s="137" customFormat="1" x14ac:dyDescent="0.2">
      <c r="A1225" s="167"/>
      <c r="B1225" s="139"/>
    </row>
    <row r="1226" spans="1:2" s="137" customFormat="1" x14ac:dyDescent="0.2">
      <c r="A1226" s="167"/>
      <c r="B1226" s="139"/>
    </row>
    <row r="1227" spans="1:2" s="137" customFormat="1" x14ac:dyDescent="0.2">
      <c r="A1227" s="167"/>
      <c r="B1227" s="139"/>
    </row>
    <row r="1228" spans="1:2" s="137" customFormat="1" x14ac:dyDescent="0.2">
      <c r="A1228" s="167"/>
      <c r="B1228" s="139"/>
    </row>
    <row r="1229" spans="1:2" s="137" customFormat="1" x14ac:dyDescent="0.2">
      <c r="A1229" s="167"/>
      <c r="B1229" s="139"/>
    </row>
    <row r="1230" spans="1:2" s="137" customFormat="1" x14ac:dyDescent="0.2">
      <c r="A1230" s="167"/>
      <c r="B1230" s="139"/>
    </row>
    <row r="1231" spans="1:2" s="137" customFormat="1" x14ac:dyDescent="0.2">
      <c r="A1231" s="167"/>
      <c r="B1231" s="139"/>
    </row>
    <row r="1232" spans="1:2" s="137" customFormat="1" x14ac:dyDescent="0.2">
      <c r="A1232" s="167"/>
      <c r="B1232" s="139"/>
    </row>
    <row r="1233" spans="1:2" s="137" customFormat="1" x14ac:dyDescent="0.2">
      <c r="A1233" s="167"/>
      <c r="B1233" s="139"/>
    </row>
    <row r="1234" spans="1:2" s="137" customFormat="1" x14ac:dyDescent="0.2">
      <c r="A1234" s="167"/>
      <c r="B1234" s="139"/>
    </row>
    <row r="1235" spans="1:2" s="137" customFormat="1" x14ac:dyDescent="0.2">
      <c r="A1235" s="167"/>
      <c r="B1235" s="139"/>
    </row>
    <row r="1236" spans="1:2" s="137" customFormat="1" x14ac:dyDescent="0.2">
      <c r="A1236" s="167"/>
      <c r="B1236" s="139"/>
    </row>
    <row r="1237" spans="1:2" s="137" customFormat="1" x14ac:dyDescent="0.2">
      <c r="A1237" s="167"/>
      <c r="B1237" s="139"/>
    </row>
    <row r="1238" spans="1:2" s="137" customFormat="1" x14ac:dyDescent="0.2">
      <c r="A1238" s="167"/>
      <c r="B1238" s="139"/>
    </row>
    <row r="1239" spans="1:2" s="137" customFormat="1" x14ac:dyDescent="0.2">
      <c r="A1239" s="167"/>
      <c r="B1239" s="139"/>
    </row>
    <row r="1240" spans="1:2" s="137" customFormat="1" x14ac:dyDescent="0.2">
      <c r="A1240" s="167"/>
      <c r="B1240" s="139"/>
    </row>
    <row r="1241" spans="1:2" s="137" customFormat="1" x14ac:dyDescent="0.2">
      <c r="A1241" s="167"/>
      <c r="B1241" s="139"/>
    </row>
    <row r="1242" spans="1:2" s="137" customFormat="1" x14ac:dyDescent="0.2">
      <c r="A1242" s="167"/>
      <c r="B1242" s="139"/>
    </row>
    <row r="1243" spans="1:2" s="137" customFormat="1" x14ac:dyDescent="0.2">
      <c r="A1243" s="167"/>
      <c r="B1243" s="139"/>
    </row>
    <row r="1244" spans="1:2" s="137" customFormat="1" x14ac:dyDescent="0.2">
      <c r="A1244" s="167"/>
      <c r="B1244" s="139"/>
    </row>
    <row r="1245" spans="1:2" s="137" customFormat="1" x14ac:dyDescent="0.2">
      <c r="A1245" s="167"/>
      <c r="B1245" s="139"/>
    </row>
    <row r="1246" spans="1:2" s="137" customFormat="1" x14ac:dyDescent="0.2">
      <c r="A1246" s="167"/>
      <c r="B1246" s="139"/>
    </row>
    <row r="1247" spans="1:2" s="137" customFormat="1" x14ac:dyDescent="0.2">
      <c r="A1247" s="167"/>
      <c r="B1247" s="139"/>
    </row>
    <row r="1248" spans="1:2" s="137" customFormat="1" x14ac:dyDescent="0.2">
      <c r="A1248" s="167"/>
      <c r="B1248" s="139"/>
    </row>
    <row r="1249" spans="1:2" s="137" customFormat="1" x14ac:dyDescent="0.2">
      <c r="A1249" s="167"/>
      <c r="B1249" s="139"/>
    </row>
    <row r="1250" spans="1:2" s="137" customFormat="1" x14ac:dyDescent="0.2">
      <c r="A1250" s="167"/>
      <c r="B1250" s="139"/>
    </row>
    <row r="1251" spans="1:2" s="137" customFormat="1" x14ac:dyDescent="0.2">
      <c r="A1251" s="167"/>
      <c r="B1251" s="139"/>
    </row>
    <row r="1252" spans="1:2" s="137" customFormat="1" x14ac:dyDescent="0.2">
      <c r="A1252" s="167"/>
      <c r="B1252" s="139"/>
    </row>
    <row r="1253" spans="1:2" s="137" customFormat="1" x14ac:dyDescent="0.2">
      <c r="A1253" s="167"/>
      <c r="B1253" s="139"/>
    </row>
    <row r="1254" spans="1:2" s="137" customFormat="1" x14ac:dyDescent="0.2">
      <c r="A1254" s="167"/>
      <c r="B1254" s="139"/>
    </row>
    <row r="1255" spans="1:2" s="137" customFormat="1" x14ac:dyDescent="0.2">
      <c r="A1255" s="167"/>
      <c r="B1255" s="139"/>
    </row>
    <row r="1256" spans="1:2" s="137" customFormat="1" x14ac:dyDescent="0.2">
      <c r="A1256" s="167"/>
      <c r="B1256" s="139"/>
    </row>
    <row r="1257" spans="1:2" s="137" customFormat="1" x14ac:dyDescent="0.2">
      <c r="A1257" s="167"/>
      <c r="B1257" s="139"/>
    </row>
    <row r="1258" spans="1:2" s="137" customFormat="1" x14ac:dyDescent="0.2">
      <c r="A1258" s="167"/>
      <c r="B1258" s="139"/>
    </row>
    <row r="1259" spans="1:2" s="137" customFormat="1" x14ac:dyDescent="0.2">
      <c r="A1259" s="167"/>
      <c r="B1259" s="139"/>
    </row>
    <row r="1260" spans="1:2" s="137" customFormat="1" x14ac:dyDescent="0.2">
      <c r="A1260" s="167"/>
      <c r="B1260" s="139"/>
    </row>
    <row r="1261" spans="1:2" s="137" customFormat="1" x14ac:dyDescent="0.2">
      <c r="A1261" s="167"/>
      <c r="B1261" s="139"/>
    </row>
    <row r="1262" spans="1:2" s="137" customFormat="1" x14ac:dyDescent="0.2">
      <c r="A1262" s="167"/>
      <c r="B1262" s="139"/>
    </row>
    <row r="1263" spans="1:2" s="137" customFormat="1" x14ac:dyDescent="0.2">
      <c r="A1263" s="167"/>
      <c r="B1263" s="139"/>
    </row>
    <row r="1264" spans="1:2" s="137" customFormat="1" x14ac:dyDescent="0.2">
      <c r="A1264" s="167"/>
      <c r="B1264" s="139"/>
    </row>
    <row r="1265" spans="1:2" s="137" customFormat="1" x14ac:dyDescent="0.2">
      <c r="A1265" s="167"/>
      <c r="B1265" s="139"/>
    </row>
    <row r="1266" spans="1:2" s="137" customFormat="1" x14ac:dyDescent="0.2">
      <c r="A1266" s="167"/>
      <c r="B1266" s="139"/>
    </row>
    <row r="1267" spans="1:2" s="137" customFormat="1" x14ac:dyDescent="0.2">
      <c r="A1267" s="167"/>
      <c r="B1267" s="139"/>
    </row>
    <row r="1268" spans="1:2" s="137" customFormat="1" x14ac:dyDescent="0.2">
      <c r="A1268" s="167"/>
      <c r="B1268" s="139"/>
    </row>
    <row r="1269" spans="1:2" s="137" customFormat="1" x14ac:dyDescent="0.2">
      <c r="A1269" s="167"/>
      <c r="B1269" s="139"/>
    </row>
    <row r="1270" spans="1:2" s="137" customFormat="1" x14ac:dyDescent="0.2">
      <c r="A1270" s="167"/>
      <c r="B1270" s="139"/>
    </row>
    <row r="1271" spans="1:2" s="137" customFormat="1" x14ac:dyDescent="0.2">
      <c r="A1271" s="167"/>
      <c r="B1271" s="139"/>
    </row>
    <row r="1272" spans="1:2" s="137" customFormat="1" x14ac:dyDescent="0.2">
      <c r="A1272" s="167"/>
      <c r="B1272" s="139"/>
    </row>
    <row r="1273" spans="1:2" s="137" customFormat="1" x14ac:dyDescent="0.2">
      <c r="A1273" s="167"/>
      <c r="B1273" s="139"/>
    </row>
    <row r="1274" spans="1:2" s="137" customFormat="1" x14ac:dyDescent="0.2">
      <c r="A1274" s="167"/>
      <c r="B1274" s="139"/>
    </row>
    <row r="1275" spans="1:2" s="137" customFormat="1" x14ac:dyDescent="0.2">
      <c r="A1275" s="167"/>
      <c r="B1275" s="139"/>
    </row>
    <row r="1276" spans="1:2" s="137" customFormat="1" x14ac:dyDescent="0.2">
      <c r="A1276" s="167"/>
      <c r="B1276" s="139"/>
    </row>
    <row r="1277" spans="1:2" s="137" customFormat="1" x14ac:dyDescent="0.2">
      <c r="A1277" s="167"/>
      <c r="B1277" s="139"/>
    </row>
    <row r="1278" spans="1:2" s="137" customFormat="1" x14ac:dyDescent="0.2">
      <c r="A1278" s="167"/>
      <c r="B1278" s="139"/>
    </row>
    <row r="1279" spans="1:2" s="137" customFormat="1" x14ac:dyDescent="0.2">
      <c r="A1279" s="167"/>
      <c r="B1279" s="139"/>
    </row>
    <row r="1280" spans="1:2" s="137" customFormat="1" x14ac:dyDescent="0.2">
      <c r="A1280" s="167"/>
      <c r="B1280" s="139"/>
    </row>
    <row r="1281" spans="1:2" s="137" customFormat="1" x14ac:dyDescent="0.2">
      <c r="A1281" s="167"/>
      <c r="B1281" s="139"/>
    </row>
    <row r="1282" spans="1:2" s="137" customFormat="1" x14ac:dyDescent="0.2">
      <c r="A1282" s="167"/>
      <c r="B1282" s="139"/>
    </row>
    <row r="1283" spans="1:2" s="137" customFormat="1" x14ac:dyDescent="0.2">
      <c r="A1283" s="167"/>
      <c r="B1283" s="139"/>
    </row>
    <row r="1284" spans="1:2" s="137" customFormat="1" x14ac:dyDescent="0.2">
      <c r="A1284" s="167"/>
      <c r="B1284" s="139"/>
    </row>
    <row r="1285" spans="1:2" s="137" customFormat="1" x14ac:dyDescent="0.2">
      <c r="A1285" s="167"/>
      <c r="B1285" s="139"/>
    </row>
    <row r="1286" spans="1:2" s="137" customFormat="1" x14ac:dyDescent="0.2">
      <c r="A1286" s="167"/>
      <c r="B1286" s="139"/>
    </row>
    <row r="1287" spans="1:2" s="137" customFormat="1" x14ac:dyDescent="0.2">
      <c r="A1287" s="167"/>
      <c r="B1287" s="139"/>
    </row>
    <row r="1288" spans="1:2" s="137" customFormat="1" x14ac:dyDescent="0.2">
      <c r="A1288" s="167"/>
      <c r="B1288" s="139"/>
    </row>
    <row r="1289" spans="1:2" s="137" customFormat="1" x14ac:dyDescent="0.2">
      <c r="A1289" s="167"/>
      <c r="B1289" s="139"/>
    </row>
    <row r="1290" spans="1:2" s="137" customFormat="1" x14ac:dyDescent="0.2">
      <c r="A1290" s="167"/>
      <c r="B1290" s="139"/>
    </row>
    <row r="1291" spans="1:2" s="137" customFormat="1" x14ac:dyDescent="0.2">
      <c r="A1291" s="167"/>
      <c r="B1291" s="139"/>
    </row>
    <row r="1292" spans="1:2" s="137" customFormat="1" x14ac:dyDescent="0.2">
      <c r="A1292" s="167"/>
      <c r="B1292" s="139"/>
    </row>
    <row r="1293" spans="1:2" s="137" customFormat="1" x14ac:dyDescent="0.2">
      <c r="A1293" s="167"/>
      <c r="B1293" s="139"/>
    </row>
    <row r="1294" spans="1:2" s="137" customFormat="1" x14ac:dyDescent="0.2">
      <c r="A1294" s="167"/>
      <c r="B1294" s="139"/>
    </row>
    <row r="1295" spans="1:2" s="137" customFormat="1" x14ac:dyDescent="0.2">
      <c r="A1295" s="167"/>
      <c r="B1295" s="139"/>
    </row>
    <row r="1296" spans="1:2" s="137" customFormat="1" x14ac:dyDescent="0.2">
      <c r="A1296" s="167"/>
      <c r="B1296" s="139"/>
    </row>
    <row r="1297" spans="1:2" s="137" customFormat="1" x14ac:dyDescent="0.2">
      <c r="A1297" s="167"/>
      <c r="B1297" s="139"/>
    </row>
    <row r="1298" spans="1:2" s="137" customFormat="1" x14ac:dyDescent="0.2">
      <c r="A1298" s="167"/>
      <c r="B1298" s="139"/>
    </row>
    <row r="1299" spans="1:2" s="137" customFormat="1" x14ac:dyDescent="0.2">
      <c r="A1299" s="167"/>
      <c r="B1299" s="139"/>
    </row>
    <row r="1300" spans="1:2" s="137" customFormat="1" x14ac:dyDescent="0.2">
      <c r="A1300" s="167"/>
      <c r="B1300" s="139"/>
    </row>
    <row r="1301" spans="1:2" s="137" customFormat="1" x14ac:dyDescent="0.2">
      <c r="A1301" s="167"/>
      <c r="B1301" s="139"/>
    </row>
    <row r="1302" spans="1:2" s="137" customFormat="1" x14ac:dyDescent="0.2">
      <c r="A1302" s="167"/>
      <c r="B1302" s="139"/>
    </row>
    <row r="1303" spans="1:2" s="137" customFormat="1" x14ac:dyDescent="0.2">
      <c r="A1303" s="167"/>
      <c r="B1303" s="139"/>
    </row>
    <row r="1304" spans="1:2" s="137" customFormat="1" x14ac:dyDescent="0.2">
      <c r="A1304" s="167"/>
      <c r="B1304" s="139"/>
    </row>
    <row r="1305" spans="1:2" s="137" customFormat="1" x14ac:dyDescent="0.2">
      <c r="A1305" s="167"/>
      <c r="B1305" s="139"/>
    </row>
    <row r="1306" spans="1:2" s="137" customFormat="1" x14ac:dyDescent="0.2">
      <c r="A1306" s="167"/>
      <c r="B1306" s="139"/>
    </row>
    <row r="1307" spans="1:2" s="137" customFormat="1" x14ac:dyDescent="0.2">
      <c r="A1307" s="167"/>
      <c r="B1307" s="139"/>
    </row>
    <row r="1308" spans="1:2" s="137" customFormat="1" x14ac:dyDescent="0.2">
      <c r="A1308" s="167"/>
      <c r="B1308" s="139"/>
    </row>
    <row r="1309" spans="1:2" s="137" customFormat="1" x14ac:dyDescent="0.2">
      <c r="A1309" s="167"/>
      <c r="B1309" s="139"/>
    </row>
    <row r="1310" spans="1:2" s="137" customFormat="1" x14ac:dyDescent="0.2">
      <c r="A1310" s="167"/>
      <c r="B1310" s="139"/>
    </row>
    <row r="1311" spans="1:2" s="137" customFormat="1" x14ac:dyDescent="0.2">
      <c r="A1311" s="167"/>
      <c r="B1311" s="139"/>
    </row>
    <row r="1312" spans="1:2" s="137" customFormat="1" x14ac:dyDescent="0.2">
      <c r="A1312" s="167"/>
      <c r="B1312" s="139"/>
    </row>
    <row r="1313" spans="1:2" s="137" customFormat="1" x14ac:dyDescent="0.2">
      <c r="A1313" s="167"/>
      <c r="B1313" s="139"/>
    </row>
    <row r="1314" spans="1:2" s="137" customFormat="1" x14ac:dyDescent="0.2">
      <c r="A1314" s="167"/>
      <c r="B1314" s="139"/>
    </row>
    <row r="1315" spans="1:2" s="137" customFormat="1" x14ac:dyDescent="0.2">
      <c r="A1315" s="167"/>
      <c r="B1315" s="139"/>
    </row>
    <row r="1316" spans="1:2" s="137" customFormat="1" x14ac:dyDescent="0.2">
      <c r="A1316" s="167"/>
      <c r="B1316" s="139"/>
    </row>
    <row r="1317" spans="1:2" s="137" customFormat="1" x14ac:dyDescent="0.2">
      <c r="A1317" s="167"/>
      <c r="B1317" s="139"/>
    </row>
    <row r="1318" spans="1:2" s="137" customFormat="1" x14ac:dyDescent="0.2">
      <c r="A1318" s="167"/>
      <c r="B1318" s="139"/>
    </row>
    <row r="1319" spans="1:2" s="137" customFormat="1" x14ac:dyDescent="0.2">
      <c r="A1319" s="167"/>
      <c r="B1319" s="139"/>
    </row>
    <row r="1320" spans="1:2" s="137" customFormat="1" x14ac:dyDescent="0.2">
      <c r="A1320" s="167"/>
      <c r="B1320" s="139"/>
    </row>
    <row r="1321" spans="1:2" s="137" customFormat="1" x14ac:dyDescent="0.2">
      <c r="A1321" s="167"/>
      <c r="B1321" s="139"/>
    </row>
    <row r="1322" spans="1:2" s="137" customFormat="1" x14ac:dyDescent="0.2">
      <c r="A1322" s="167"/>
      <c r="B1322" s="139"/>
    </row>
    <row r="1323" spans="1:2" s="137" customFormat="1" x14ac:dyDescent="0.2">
      <c r="A1323" s="167"/>
      <c r="B1323" s="139"/>
    </row>
    <row r="1324" spans="1:2" s="137" customFormat="1" x14ac:dyDescent="0.2">
      <c r="A1324" s="167"/>
      <c r="B1324" s="139"/>
    </row>
    <row r="1325" spans="1:2" s="137" customFormat="1" x14ac:dyDescent="0.2">
      <c r="A1325" s="167"/>
      <c r="B1325" s="139"/>
    </row>
    <row r="1326" spans="1:2" s="137" customFormat="1" x14ac:dyDescent="0.2">
      <c r="A1326" s="167"/>
      <c r="B1326" s="139"/>
    </row>
    <row r="1327" spans="1:2" s="137" customFormat="1" x14ac:dyDescent="0.2">
      <c r="A1327" s="167"/>
      <c r="B1327" s="139"/>
    </row>
    <row r="1328" spans="1:2" s="137" customFormat="1" x14ac:dyDescent="0.2">
      <c r="A1328" s="167"/>
      <c r="B1328" s="139"/>
    </row>
    <row r="1329" spans="1:2" s="137" customFormat="1" x14ac:dyDescent="0.2">
      <c r="A1329" s="167"/>
      <c r="B1329" s="139"/>
    </row>
    <row r="1330" spans="1:2" s="137" customFormat="1" x14ac:dyDescent="0.2">
      <c r="A1330" s="167"/>
      <c r="B1330" s="139"/>
    </row>
    <row r="1331" spans="1:2" s="137" customFormat="1" x14ac:dyDescent="0.2">
      <c r="A1331" s="167"/>
      <c r="B1331" s="139"/>
    </row>
    <row r="1332" spans="1:2" s="137" customFormat="1" x14ac:dyDescent="0.2">
      <c r="A1332" s="167"/>
      <c r="B1332" s="139"/>
    </row>
    <row r="1333" spans="1:2" s="137" customFormat="1" x14ac:dyDescent="0.2">
      <c r="A1333" s="167"/>
      <c r="B1333" s="139"/>
    </row>
    <row r="1334" spans="1:2" s="137" customFormat="1" x14ac:dyDescent="0.2">
      <c r="A1334" s="167"/>
      <c r="B1334" s="139"/>
    </row>
    <row r="1335" spans="1:2" s="137" customFormat="1" x14ac:dyDescent="0.2">
      <c r="A1335" s="167"/>
      <c r="B1335" s="139"/>
    </row>
    <row r="1336" spans="1:2" s="137" customFormat="1" x14ac:dyDescent="0.2">
      <c r="A1336" s="167"/>
      <c r="B1336" s="139"/>
    </row>
    <row r="1337" spans="1:2" s="137" customFormat="1" x14ac:dyDescent="0.2">
      <c r="A1337" s="167"/>
      <c r="B1337" s="139"/>
    </row>
    <row r="1338" spans="1:2" s="137" customFormat="1" x14ac:dyDescent="0.2">
      <c r="A1338" s="167"/>
      <c r="B1338" s="139"/>
    </row>
    <row r="1339" spans="1:2" s="137" customFormat="1" x14ac:dyDescent="0.2">
      <c r="A1339" s="167"/>
      <c r="B1339" s="139"/>
    </row>
    <row r="1340" spans="1:2" s="137" customFormat="1" x14ac:dyDescent="0.2">
      <c r="A1340" s="167"/>
      <c r="B1340" s="139"/>
    </row>
    <row r="1341" spans="1:2" s="137" customFormat="1" x14ac:dyDescent="0.2">
      <c r="A1341" s="167"/>
      <c r="B1341" s="139"/>
    </row>
    <row r="1342" spans="1:2" s="137" customFormat="1" x14ac:dyDescent="0.2">
      <c r="A1342" s="167"/>
      <c r="B1342" s="139"/>
    </row>
    <row r="1343" spans="1:2" s="137" customFormat="1" x14ac:dyDescent="0.2">
      <c r="A1343" s="167"/>
      <c r="B1343" s="139"/>
    </row>
    <row r="1344" spans="1:2" s="137" customFormat="1" x14ac:dyDescent="0.2">
      <c r="A1344" s="167"/>
      <c r="B1344" s="139"/>
    </row>
    <row r="1345" spans="1:2" s="137" customFormat="1" x14ac:dyDescent="0.2">
      <c r="A1345" s="167"/>
      <c r="B1345" s="139"/>
    </row>
    <row r="1346" spans="1:2" s="137" customFormat="1" x14ac:dyDescent="0.2">
      <c r="A1346" s="167"/>
      <c r="B1346" s="139"/>
    </row>
    <row r="1347" spans="1:2" s="137" customFormat="1" x14ac:dyDescent="0.2">
      <c r="A1347" s="167"/>
      <c r="B1347" s="139"/>
    </row>
    <row r="1348" spans="1:2" s="137" customFormat="1" x14ac:dyDescent="0.2">
      <c r="A1348" s="167"/>
      <c r="B1348" s="139"/>
    </row>
    <row r="1349" spans="1:2" s="137" customFormat="1" x14ac:dyDescent="0.2">
      <c r="A1349" s="167"/>
      <c r="B1349" s="139"/>
    </row>
    <row r="1350" spans="1:2" s="137" customFormat="1" x14ac:dyDescent="0.2">
      <c r="A1350" s="167"/>
      <c r="B1350" s="139"/>
    </row>
    <row r="1351" spans="1:2" s="137" customFormat="1" x14ac:dyDescent="0.2">
      <c r="A1351" s="167"/>
      <c r="B1351" s="139"/>
    </row>
    <row r="1352" spans="1:2" s="137" customFormat="1" x14ac:dyDescent="0.2">
      <c r="A1352" s="167"/>
      <c r="B1352" s="139"/>
    </row>
    <row r="1353" spans="1:2" s="137" customFormat="1" x14ac:dyDescent="0.2">
      <c r="A1353" s="167"/>
      <c r="B1353" s="139"/>
    </row>
    <row r="1354" spans="1:2" s="137" customFormat="1" x14ac:dyDescent="0.2">
      <c r="A1354" s="167"/>
      <c r="B1354" s="139"/>
    </row>
    <row r="1355" spans="1:2" s="137" customFormat="1" x14ac:dyDescent="0.2">
      <c r="A1355" s="167"/>
      <c r="B1355" s="139"/>
    </row>
    <row r="1356" spans="1:2" s="137" customFormat="1" x14ac:dyDescent="0.2">
      <c r="A1356" s="167"/>
      <c r="B1356" s="139"/>
    </row>
    <row r="1357" spans="1:2" s="137" customFormat="1" x14ac:dyDescent="0.2">
      <c r="A1357" s="167"/>
      <c r="B1357" s="139"/>
    </row>
    <row r="1358" spans="1:2" s="137" customFormat="1" x14ac:dyDescent="0.2">
      <c r="A1358" s="167"/>
      <c r="B1358" s="139"/>
    </row>
    <row r="1359" spans="1:2" s="137" customFormat="1" x14ac:dyDescent="0.2">
      <c r="A1359" s="167"/>
      <c r="B1359" s="139"/>
    </row>
    <row r="1360" spans="1:2" s="137" customFormat="1" x14ac:dyDescent="0.2">
      <c r="A1360" s="167"/>
      <c r="B1360" s="139"/>
    </row>
    <row r="1361" spans="1:2" s="137" customFormat="1" x14ac:dyDescent="0.2">
      <c r="A1361" s="167"/>
      <c r="B1361" s="139"/>
    </row>
    <row r="1362" spans="1:2" s="137" customFormat="1" x14ac:dyDescent="0.2">
      <c r="A1362" s="167"/>
      <c r="B1362" s="139"/>
    </row>
    <row r="1363" spans="1:2" s="137" customFormat="1" x14ac:dyDescent="0.2">
      <c r="A1363" s="167"/>
      <c r="B1363" s="139"/>
    </row>
    <row r="1364" spans="1:2" s="137" customFormat="1" x14ac:dyDescent="0.2">
      <c r="A1364" s="167"/>
      <c r="B1364" s="139"/>
    </row>
    <row r="1365" spans="1:2" s="137" customFormat="1" x14ac:dyDescent="0.2">
      <c r="A1365" s="167"/>
      <c r="B1365" s="139"/>
    </row>
    <row r="1366" spans="1:2" s="137" customFormat="1" x14ac:dyDescent="0.2">
      <c r="A1366" s="167"/>
      <c r="B1366" s="139"/>
    </row>
    <row r="1367" spans="1:2" s="137" customFormat="1" x14ac:dyDescent="0.2">
      <c r="A1367" s="167"/>
      <c r="B1367" s="139"/>
    </row>
    <row r="1368" spans="1:2" s="137" customFormat="1" x14ac:dyDescent="0.2">
      <c r="A1368" s="167"/>
      <c r="B1368" s="139"/>
    </row>
    <row r="1369" spans="1:2" s="137" customFormat="1" x14ac:dyDescent="0.2">
      <c r="A1369" s="167"/>
      <c r="B1369" s="139"/>
    </row>
    <row r="1370" spans="1:2" s="137" customFormat="1" x14ac:dyDescent="0.2">
      <c r="A1370" s="167"/>
      <c r="B1370" s="139"/>
    </row>
    <row r="1371" spans="1:2" s="137" customFormat="1" x14ac:dyDescent="0.2">
      <c r="A1371" s="167"/>
      <c r="B1371" s="139"/>
    </row>
    <row r="1372" spans="1:2" s="137" customFormat="1" x14ac:dyDescent="0.2">
      <c r="A1372" s="167"/>
      <c r="B1372" s="139"/>
    </row>
    <row r="1373" spans="1:2" s="137" customFormat="1" x14ac:dyDescent="0.2">
      <c r="A1373" s="167"/>
      <c r="B1373" s="139"/>
    </row>
    <row r="1374" spans="1:2" s="137" customFormat="1" x14ac:dyDescent="0.2">
      <c r="A1374" s="167"/>
      <c r="B1374" s="139"/>
    </row>
    <row r="1375" spans="1:2" s="137" customFormat="1" x14ac:dyDescent="0.2">
      <c r="A1375" s="167"/>
      <c r="B1375" s="139"/>
    </row>
    <row r="1376" spans="1:2" s="137" customFormat="1" x14ac:dyDescent="0.2">
      <c r="A1376" s="167"/>
      <c r="B1376" s="139"/>
    </row>
    <row r="1377" spans="1:2" s="137" customFormat="1" x14ac:dyDescent="0.2">
      <c r="A1377" s="167"/>
      <c r="B1377" s="139"/>
    </row>
    <row r="1378" spans="1:2" s="137" customFormat="1" x14ac:dyDescent="0.2">
      <c r="A1378" s="167"/>
      <c r="B1378" s="139"/>
    </row>
    <row r="1379" spans="1:2" s="137" customFormat="1" x14ac:dyDescent="0.2">
      <c r="A1379" s="167"/>
      <c r="B1379" s="139"/>
    </row>
    <row r="1380" spans="1:2" s="137" customFormat="1" x14ac:dyDescent="0.2">
      <c r="A1380" s="167"/>
      <c r="B1380" s="139"/>
    </row>
    <row r="1381" spans="1:2" s="137" customFormat="1" x14ac:dyDescent="0.2">
      <c r="A1381" s="167"/>
      <c r="B1381" s="139"/>
    </row>
    <row r="1382" spans="1:2" s="137" customFormat="1" x14ac:dyDescent="0.2">
      <c r="A1382" s="167"/>
      <c r="B1382" s="139"/>
    </row>
    <row r="1383" spans="1:2" s="137" customFormat="1" x14ac:dyDescent="0.2">
      <c r="A1383" s="167"/>
      <c r="B1383" s="139"/>
    </row>
    <row r="1384" spans="1:2" s="137" customFormat="1" x14ac:dyDescent="0.2">
      <c r="A1384" s="167"/>
      <c r="B1384" s="139"/>
    </row>
    <row r="1385" spans="1:2" s="137" customFormat="1" x14ac:dyDescent="0.2">
      <c r="A1385" s="167"/>
      <c r="B1385" s="139"/>
    </row>
    <row r="1386" spans="1:2" s="137" customFormat="1" x14ac:dyDescent="0.2">
      <c r="A1386" s="167"/>
      <c r="B1386" s="139"/>
    </row>
    <row r="1387" spans="1:2" s="137" customFormat="1" x14ac:dyDescent="0.2">
      <c r="A1387" s="167"/>
      <c r="B1387" s="139"/>
    </row>
    <row r="1388" spans="1:2" s="137" customFormat="1" x14ac:dyDescent="0.2">
      <c r="A1388" s="167"/>
      <c r="B1388" s="139"/>
    </row>
    <row r="1389" spans="1:2" s="137" customFormat="1" x14ac:dyDescent="0.2">
      <c r="A1389" s="167"/>
      <c r="B1389" s="139"/>
    </row>
    <row r="1390" spans="1:2" s="137" customFormat="1" x14ac:dyDescent="0.2">
      <c r="A1390" s="167"/>
      <c r="B1390" s="139"/>
    </row>
    <row r="1391" spans="1:2" s="137" customFormat="1" x14ac:dyDescent="0.2">
      <c r="A1391" s="167"/>
      <c r="B1391" s="139"/>
    </row>
    <row r="1392" spans="1:2" s="137" customFormat="1" x14ac:dyDescent="0.2">
      <c r="A1392" s="167"/>
      <c r="B1392" s="139"/>
    </row>
    <row r="1393" spans="1:2" s="137" customFormat="1" x14ac:dyDescent="0.2">
      <c r="A1393" s="167"/>
      <c r="B1393" s="139"/>
    </row>
    <row r="1394" spans="1:2" s="137" customFormat="1" x14ac:dyDescent="0.2">
      <c r="A1394" s="167"/>
      <c r="B1394" s="139"/>
    </row>
    <row r="1395" spans="1:2" s="137" customFormat="1" x14ac:dyDescent="0.2">
      <c r="A1395" s="167"/>
      <c r="B1395" s="139"/>
    </row>
    <row r="1396" spans="1:2" s="137" customFormat="1" x14ac:dyDescent="0.2">
      <c r="A1396" s="167"/>
      <c r="B1396" s="139"/>
    </row>
    <row r="1397" spans="1:2" s="137" customFormat="1" x14ac:dyDescent="0.2">
      <c r="A1397" s="167"/>
      <c r="B1397" s="139"/>
    </row>
    <row r="1398" spans="1:2" s="137" customFormat="1" x14ac:dyDescent="0.2">
      <c r="A1398" s="167"/>
      <c r="B1398" s="139"/>
    </row>
    <row r="1399" spans="1:2" s="137" customFormat="1" x14ac:dyDescent="0.2">
      <c r="A1399" s="167"/>
      <c r="B1399" s="139"/>
    </row>
    <row r="1400" spans="1:2" s="137" customFormat="1" x14ac:dyDescent="0.2">
      <c r="A1400" s="167"/>
      <c r="B1400" s="139"/>
    </row>
    <row r="1401" spans="1:2" s="137" customFormat="1" x14ac:dyDescent="0.2">
      <c r="A1401" s="167"/>
      <c r="B1401" s="139"/>
    </row>
    <row r="1402" spans="1:2" s="137" customFormat="1" x14ac:dyDescent="0.2">
      <c r="A1402" s="167"/>
      <c r="B1402" s="139"/>
    </row>
    <row r="1403" spans="1:2" s="137" customFormat="1" x14ac:dyDescent="0.2">
      <c r="A1403" s="167"/>
      <c r="B1403" s="139"/>
    </row>
    <row r="1404" spans="1:2" s="137" customFormat="1" x14ac:dyDescent="0.2">
      <c r="A1404" s="167"/>
      <c r="B1404" s="139"/>
    </row>
    <row r="1405" spans="1:2" s="137" customFormat="1" x14ac:dyDescent="0.2">
      <c r="A1405" s="167"/>
      <c r="B1405" s="139"/>
    </row>
    <row r="1406" spans="1:2" s="137" customFormat="1" x14ac:dyDescent="0.2">
      <c r="A1406" s="167"/>
      <c r="B1406" s="139"/>
    </row>
    <row r="1407" spans="1:2" s="137" customFormat="1" x14ac:dyDescent="0.2">
      <c r="A1407" s="167"/>
      <c r="B1407" s="139"/>
    </row>
    <row r="1408" spans="1:2" s="137" customFormat="1" x14ac:dyDescent="0.2">
      <c r="A1408" s="167"/>
      <c r="B1408" s="139"/>
    </row>
    <row r="1409" spans="1:2" s="137" customFormat="1" x14ac:dyDescent="0.2">
      <c r="A1409" s="167"/>
      <c r="B1409" s="139"/>
    </row>
    <row r="1410" spans="1:2" s="137" customFormat="1" x14ac:dyDescent="0.2">
      <c r="A1410" s="167"/>
      <c r="B1410" s="139"/>
    </row>
    <row r="1411" spans="1:2" s="137" customFormat="1" x14ac:dyDescent="0.2">
      <c r="A1411" s="167"/>
      <c r="B1411" s="139"/>
    </row>
    <row r="1412" spans="1:2" s="137" customFormat="1" x14ac:dyDescent="0.2">
      <c r="A1412" s="167"/>
      <c r="B1412" s="139"/>
    </row>
    <row r="1413" spans="1:2" s="137" customFormat="1" x14ac:dyDescent="0.2">
      <c r="A1413" s="167"/>
      <c r="B1413" s="139"/>
    </row>
    <row r="1414" spans="1:2" s="137" customFormat="1" x14ac:dyDescent="0.2">
      <c r="A1414" s="167"/>
      <c r="B1414" s="139"/>
    </row>
    <row r="1415" spans="1:2" s="137" customFormat="1" x14ac:dyDescent="0.2">
      <c r="A1415" s="167"/>
      <c r="B1415" s="139"/>
    </row>
    <row r="1416" spans="1:2" s="137" customFormat="1" x14ac:dyDescent="0.2">
      <c r="A1416" s="167"/>
      <c r="B1416" s="139"/>
    </row>
    <row r="1417" spans="1:2" s="137" customFormat="1" x14ac:dyDescent="0.2">
      <c r="A1417" s="167"/>
      <c r="B1417" s="139"/>
    </row>
    <row r="1418" spans="1:2" s="137" customFormat="1" x14ac:dyDescent="0.2">
      <c r="A1418" s="167"/>
      <c r="B1418" s="139"/>
    </row>
    <row r="1419" spans="1:2" s="137" customFormat="1" x14ac:dyDescent="0.2">
      <c r="A1419" s="167"/>
      <c r="B1419" s="139"/>
    </row>
    <row r="1420" spans="1:2" s="137" customFormat="1" x14ac:dyDescent="0.2">
      <c r="A1420" s="167"/>
      <c r="B1420" s="139"/>
    </row>
    <row r="1421" spans="1:2" s="137" customFormat="1" x14ac:dyDescent="0.2">
      <c r="A1421" s="167"/>
      <c r="B1421" s="139"/>
    </row>
    <row r="1422" spans="1:2" s="137" customFormat="1" x14ac:dyDescent="0.2">
      <c r="A1422" s="167"/>
      <c r="B1422" s="139"/>
    </row>
    <row r="1423" spans="1:2" s="137" customFormat="1" x14ac:dyDescent="0.2">
      <c r="A1423" s="167"/>
      <c r="B1423" s="139"/>
    </row>
    <row r="1424" spans="1:2" s="137" customFormat="1" x14ac:dyDescent="0.2">
      <c r="A1424" s="167"/>
      <c r="B1424" s="139"/>
    </row>
    <row r="1425" spans="1:2" s="137" customFormat="1" x14ac:dyDescent="0.2">
      <c r="A1425" s="167"/>
      <c r="B1425" s="139"/>
    </row>
    <row r="1426" spans="1:2" s="137" customFormat="1" x14ac:dyDescent="0.2">
      <c r="A1426" s="167"/>
      <c r="B1426" s="139"/>
    </row>
    <row r="1427" spans="1:2" s="137" customFormat="1" x14ac:dyDescent="0.2">
      <c r="A1427" s="167"/>
      <c r="B1427" s="139"/>
    </row>
    <row r="1428" spans="1:2" s="137" customFormat="1" x14ac:dyDescent="0.2">
      <c r="A1428" s="167"/>
      <c r="B1428" s="139"/>
    </row>
    <row r="1429" spans="1:2" s="137" customFormat="1" x14ac:dyDescent="0.2">
      <c r="A1429" s="167"/>
      <c r="B1429" s="139"/>
    </row>
    <row r="1430" spans="1:2" s="137" customFormat="1" x14ac:dyDescent="0.2">
      <c r="A1430" s="167"/>
      <c r="B1430" s="139"/>
    </row>
    <row r="1431" spans="1:2" s="137" customFormat="1" x14ac:dyDescent="0.2">
      <c r="A1431" s="167"/>
      <c r="B1431" s="139"/>
    </row>
    <row r="1432" spans="1:2" s="137" customFormat="1" x14ac:dyDescent="0.2">
      <c r="A1432" s="167"/>
      <c r="B1432" s="139"/>
    </row>
    <row r="1433" spans="1:2" s="137" customFormat="1" x14ac:dyDescent="0.2">
      <c r="A1433" s="167"/>
      <c r="B1433" s="139"/>
    </row>
    <row r="1434" spans="1:2" s="137" customFormat="1" x14ac:dyDescent="0.2">
      <c r="A1434" s="167"/>
      <c r="B1434" s="139"/>
    </row>
    <row r="1435" spans="1:2" s="137" customFormat="1" x14ac:dyDescent="0.2">
      <c r="A1435" s="167"/>
      <c r="B1435" s="139"/>
    </row>
    <row r="1436" spans="1:2" s="137" customFormat="1" x14ac:dyDescent="0.2">
      <c r="A1436" s="167"/>
      <c r="B1436" s="139"/>
    </row>
    <row r="1437" spans="1:2" s="137" customFormat="1" x14ac:dyDescent="0.2">
      <c r="A1437" s="167"/>
      <c r="B1437" s="139"/>
    </row>
    <row r="1438" spans="1:2" s="137" customFormat="1" x14ac:dyDescent="0.2">
      <c r="A1438" s="167"/>
      <c r="B1438" s="139"/>
    </row>
    <row r="1439" spans="1:2" s="137" customFormat="1" x14ac:dyDescent="0.2">
      <c r="A1439" s="167"/>
      <c r="B1439" s="139"/>
    </row>
    <row r="1440" spans="1:2" s="137" customFormat="1" x14ac:dyDescent="0.2">
      <c r="A1440" s="167"/>
      <c r="B1440" s="139"/>
    </row>
    <row r="1441" spans="1:2" s="137" customFormat="1" x14ac:dyDescent="0.2">
      <c r="A1441" s="167"/>
      <c r="B1441" s="139"/>
    </row>
    <row r="1442" spans="1:2" s="137" customFormat="1" x14ac:dyDescent="0.2">
      <c r="A1442" s="167"/>
      <c r="B1442" s="139"/>
    </row>
    <row r="1443" spans="1:2" s="137" customFormat="1" x14ac:dyDescent="0.2">
      <c r="A1443" s="167"/>
      <c r="B1443" s="139"/>
    </row>
    <row r="1444" spans="1:2" s="137" customFormat="1" x14ac:dyDescent="0.2">
      <c r="A1444" s="167"/>
      <c r="B1444" s="139"/>
    </row>
    <row r="1445" spans="1:2" s="137" customFormat="1" x14ac:dyDescent="0.2">
      <c r="A1445" s="167"/>
      <c r="B1445" s="139"/>
    </row>
    <row r="1446" spans="1:2" s="137" customFormat="1" x14ac:dyDescent="0.2">
      <c r="A1446" s="167"/>
      <c r="B1446" s="139"/>
    </row>
    <row r="1447" spans="1:2" s="137" customFormat="1" x14ac:dyDescent="0.2">
      <c r="A1447" s="167"/>
      <c r="B1447" s="139"/>
    </row>
    <row r="1448" spans="1:2" s="137" customFormat="1" x14ac:dyDescent="0.2">
      <c r="A1448" s="167"/>
      <c r="B1448" s="139"/>
    </row>
    <row r="1449" spans="1:2" s="137" customFormat="1" x14ac:dyDescent="0.2">
      <c r="A1449" s="167"/>
      <c r="B1449" s="139"/>
    </row>
    <row r="1450" spans="1:2" s="137" customFormat="1" x14ac:dyDescent="0.2">
      <c r="A1450" s="167"/>
      <c r="B1450" s="139"/>
    </row>
    <row r="1451" spans="1:2" s="137" customFormat="1" x14ac:dyDescent="0.2">
      <c r="A1451" s="167"/>
      <c r="B1451" s="139"/>
    </row>
    <row r="1452" spans="1:2" s="137" customFormat="1" x14ac:dyDescent="0.2">
      <c r="A1452" s="167"/>
      <c r="B1452" s="139"/>
    </row>
    <row r="1453" spans="1:2" s="137" customFormat="1" x14ac:dyDescent="0.2">
      <c r="A1453" s="167"/>
      <c r="B1453" s="139"/>
    </row>
    <row r="1454" spans="1:2" s="137" customFormat="1" x14ac:dyDescent="0.2">
      <c r="A1454" s="167"/>
      <c r="B1454" s="139"/>
    </row>
    <row r="1455" spans="1:2" s="137" customFormat="1" x14ac:dyDescent="0.2">
      <c r="A1455" s="167"/>
      <c r="B1455" s="139"/>
    </row>
    <row r="1456" spans="1:2" s="137" customFormat="1" x14ac:dyDescent="0.2">
      <c r="A1456" s="167"/>
      <c r="B1456" s="139"/>
    </row>
    <row r="1457" spans="1:2" s="137" customFormat="1" x14ac:dyDescent="0.2">
      <c r="A1457" s="167"/>
      <c r="B1457" s="139"/>
    </row>
    <row r="1458" spans="1:2" s="137" customFormat="1" x14ac:dyDescent="0.2">
      <c r="A1458" s="167"/>
      <c r="B1458" s="139"/>
    </row>
    <row r="1459" spans="1:2" s="137" customFormat="1" x14ac:dyDescent="0.2">
      <c r="A1459" s="167"/>
      <c r="B1459" s="139"/>
    </row>
    <row r="1460" spans="1:2" s="137" customFormat="1" x14ac:dyDescent="0.2">
      <c r="A1460" s="167"/>
      <c r="B1460" s="139"/>
    </row>
    <row r="1461" spans="1:2" s="137" customFormat="1" x14ac:dyDescent="0.2">
      <c r="A1461" s="167"/>
      <c r="B1461" s="139"/>
    </row>
    <row r="1462" spans="1:2" s="137" customFormat="1" x14ac:dyDescent="0.2">
      <c r="A1462" s="167"/>
      <c r="B1462" s="139"/>
    </row>
    <row r="1463" spans="1:2" s="137" customFormat="1" x14ac:dyDescent="0.2">
      <c r="A1463" s="167"/>
      <c r="B1463" s="139"/>
    </row>
    <row r="1464" spans="1:2" s="137" customFormat="1" x14ac:dyDescent="0.2">
      <c r="A1464" s="167"/>
      <c r="B1464" s="139"/>
    </row>
    <row r="1465" spans="1:2" s="137" customFormat="1" x14ac:dyDescent="0.2">
      <c r="A1465" s="167"/>
      <c r="B1465" s="139"/>
    </row>
    <row r="1466" spans="1:2" s="137" customFormat="1" x14ac:dyDescent="0.2">
      <c r="A1466" s="167"/>
      <c r="B1466" s="139"/>
    </row>
    <row r="1467" spans="1:2" s="137" customFormat="1" x14ac:dyDescent="0.2">
      <c r="A1467" s="167"/>
      <c r="B1467" s="139"/>
    </row>
    <row r="1468" spans="1:2" s="137" customFormat="1" x14ac:dyDescent="0.2">
      <c r="A1468" s="167"/>
      <c r="B1468" s="139"/>
    </row>
    <row r="1469" spans="1:2" s="137" customFormat="1" x14ac:dyDescent="0.2">
      <c r="A1469" s="167"/>
      <c r="B1469" s="139"/>
    </row>
    <row r="1470" spans="1:2" s="137" customFormat="1" x14ac:dyDescent="0.2">
      <c r="A1470" s="167"/>
      <c r="B1470" s="139"/>
    </row>
    <row r="1471" spans="1:2" s="137" customFormat="1" x14ac:dyDescent="0.2">
      <c r="A1471" s="167"/>
      <c r="B1471" s="139"/>
    </row>
    <row r="1472" spans="1:2" s="137" customFormat="1" x14ac:dyDescent="0.2">
      <c r="A1472" s="167"/>
      <c r="B1472" s="139"/>
    </row>
    <row r="1473" spans="1:2" s="137" customFormat="1" x14ac:dyDescent="0.2">
      <c r="A1473" s="167"/>
      <c r="B1473" s="139"/>
    </row>
    <row r="1474" spans="1:2" s="137" customFormat="1" x14ac:dyDescent="0.2">
      <c r="A1474" s="167"/>
      <c r="B1474" s="139"/>
    </row>
    <row r="1475" spans="1:2" s="137" customFormat="1" x14ac:dyDescent="0.2">
      <c r="A1475" s="167"/>
      <c r="B1475" s="139"/>
    </row>
    <row r="1476" spans="1:2" s="137" customFormat="1" x14ac:dyDescent="0.2">
      <c r="A1476" s="167"/>
      <c r="B1476" s="139"/>
    </row>
    <row r="1477" spans="1:2" s="137" customFormat="1" x14ac:dyDescent="0.2">
      <c r="A1477" s="167"/>
      <c r="B1477" s="139"/>
    </row>
    <row r="1478" spans="1:2" s="137" customFormat="1" x14ac:dyDescent="0.2">
      <c r="A1478" s="167"/>
      <c r="B1478" s="139"/>
    </row>
    <row r="1479" spans="1:2" s="137" customFormat="1" x14ac:dyDescent="0.2">
      <c r="A1479" s="167"/>
      <c r="B1479" s="139"/>
    </row>
    <row r="1480" spans="1:2" s="137" customFormat="1" x14ac:dyDescent="0.2">
      <c r="A1480" s="167"/>
      <c r="B1480" s="139"/>
    </row>
    <row r="1481" spans="1:2" s="137" customFormat="1" x14ac:dyDescent="0.2">
      <c r="A1481" s="167"/>
      <c r="B1481" s="139"/>
    </row>
    <row r="1482" spans="1:2" s="137" customFormat="1" x14ac:dyDescent="0.2">
      <c r="A1482" s="167"/>
      <c r="B1482" s="139"/>
    </row>
    <row r="1483" spans="1:2" s="137" customFormat="1" x14ac:dyDescent="0.2">
      <c r="A1483" s="167"/>
      <c r="B1483" s="139"/>
    </row>
    <row r="1484" spans="1:2" s="137" customFormat="1" x14ac:dyDescent="0.2">
      <c r="A1484" s="167"/>
      <c r="B1484" s="139"/>
    </row>
    <row r="1485" spans="1:2" s="137" customFormat="1" x14ac:dyDescent="0.2">
      <c r="A1485" s="167"/>
      <c r="B1485" s="139"/>
    </row>
    <row r="1486" spans="1:2" s="137" customFormat="1" x14ac:dyDescent="0.2">
      <c r="A1486" s="167"/>
      <c r="B1486" s="139"/>
    </row>
    <row r="1487" spans="1:2" s="137" customFormat="1" x14ac:dyDescent="0.2">
      <c r="A1487" s="167"/>
      <c r="B1487" s="139"/>
    </row>
    <row r="1488" spans="1:2" s="137" customFormat="1" x14ac:dyDescent="0.2">
      <c r="A1488" s="167"/>
      <c r="B1488" s="139"/>
    </row>
    <row r="1489" spans="1:2" s="137" customFormat="1" x14ac:dyDescent="0.2">
      <c r="A1489" s="167"/>
      <c r="B1489" s="139"/>
    </row>
    <row r="1490" spans="1:2" s="137" customFormat="1" x14ac:dyDescent="0.2">
      <c r="A1490" s="167"/>
      <c r="B1490" s="139"/>
    </row>
    <row r="1491" spans="1:2" s="137" customFormat="1" x14ac:dyDescent="0.2">
      <c r="A1491" s="167"/>
      <c r="B1491" s="139"/>
    </row>
    <row r="1492" spans="1:2" s="137" customFormat="1" x14ac:dyDescent="0.2">
      <c r="A1492" s="167"/>
      <c r="B1492" s="139"/>
    </row>
    <row r="1493" spans="1:2" s="137" customFormat="1" x14ac:dyDescent="0.2">
      <c r="A1493" s="167"/>
      <c r="B1493" s="139"/>
    </row>
    <row r="1494" spans="1:2" s="137" customFormat="1" x14ac:dyDescent="0.2">
      <c r="A1494" s="167"/>
      <c r="B1494" s="139"/>
    </row>
    <row r="1495" spans="1:2" s="137" customFormat="1" x14ac:dyDescent="0.2">
      <c r="A1495" s="167"/>
      <c r="B1495" s="139"/>
    </row>
    <row r="1496" spans="1:2" s="137" customFormat="1" x14ac:dyDescent="0.2">
      <c r="A1496" s="167"/>
      <c r="B1496" s="139"/>
    </row>
    <row r="1497" spans="1:2" s="137" customFormat="1" x14ac:dyDescent="0.2">
      <c r="A1497" s="167"/>
      <c r="B1497" s="139"/>
    </row>
    <row r="1498" spans="1:2" s="137" customFormat="1" x14ac:dyDescent="0.2">
      <c r="A1498" s="167"/>
      <c r="B1498" s="139"/>
    </row>
    <row r="1499" spans="1:2" s="137" customFormat="1" x14ac:dyDescent="0.2">
      <c r="A1499" s="167"/>
      <c r="B1499" s="139"/>
    </row>
    <row r="1500" spans="1:2" s="137" customFormat="1" x14ac:dyDescent="0.2">
      <c r="A1500" s="167"/>
      <c r="B1500" s="139"/>
    </row>
    <row r="1501" spans="1:2" s="137" customFormat="1" x14ac:dyDescent="0.2">
      <c r="A1501" s="167"/>
      <c r="B1501" s="139"/>
    </row>
    <row r="1502" spans="1:2" s="137" customFormat="1" x14ac:dyDescent="0.2">
      <c r="A1502" s="167"/>
      <c r="B1502" s="139"/>
    </row>
    <row r="1503" spans="1:2" s="137" customFormat="1" x14ac:dyDescent="0.2">
      <c r="A1503" s="167"/>
      <c r="B1503" s="139"/>
    </row>
    <row r="1504" spans="1:2" s="137" customFormat="1" x14ac:dyDescent="0.2">
      <c r="A1504" s="167"/>
      <c r="B1504" s="139"/>
    </row>
    <row r="1505" spans="1:2" s="137" customFormat="1" x14ac:dyDescent="0.2">
      <c r="A1505" s="167"/>
      <c r="B1505" s="139"/>
    </row>
    <row r="1506" spans="1:2" s="137" customFormat="1" x14ac:dyDescent="0.2">
      <c r="A1506" s="167"/>
      <c r="B1506" s="139"/>
    </row>
    <row r="1507" spans="1:2" s="137" customFormat="1" x14ac:dyDescent="0.2">
      <c r="A1507" s="167"/>
      <c r="B1507" s="139"/>
    </row>
    <row r="1508" spans="1:2" s="137" customFormat="1" x14ac:dyDescent="0.2">
      <c r="A1508" s="167"/>
      <c r="B1508" s="139"/>
    </row>
    <row r="1509" spans="1:2" s="137" customFormat="1" x14ac:dyDescent="0.2">
      <c r="A1509" s="167"/>
      <c r="B1509" s="139"/>
    </row>
    <row r="1510" spans="1:2" s="137" customFormat="1" x14ac:dyDescent="0.2">
      <c r="A1510" s="167"/>
      <c r="B1510" s="139"/>
    </row>
    <row r="1511" spans="1:2" s="137" customFormat="1" x14ac:dyDescent="0.2">
      <c r="A1511" s="167"/>
      <c r="B1511" s="139"/>
    </row>
    <row r="1512" spans="1:2" s="137" customFormat="1" x14ac:dyDescent="0.2">
      <c r="A1512" s="167"/>
      <c r="B1512" s="139"/>
    </row>
    <row r="1513" spans="1:2" s="137" customFormat="1" x14ac:dyDescent="0.2">
      <c r="A1513" s="167"/>
      <c r="B1513" s="139"/>
    </row>
    <row r="1514" spans="1:2" s="137" customFormat="1" x14ac:dyDescent="0.2">
      <c r="A1514" s="167"/>
      <c r="B1514" s="139"/>
    </row>
    <row r="1515" spans="1:2" s="137" customFormat="1" x14ac:dyDescent="0.2">
      <c r="A1515" s="167"/>
      <c r="B1515" s="139"/>
    </row>
    <row r="1516" spans="1:2" s="137" customFormat="1" x14ac:dyDescent="0.2">
      <c r="A1516" s="167"/>
      <c r="B1516" s="139"/>
    </row>
    <row r="1517" spans="1:2" s="137" customFormat="1" x14ac:dyDescent="0.2">
      <c r="A1517" s="167"/>
      <c r="B1517" s="139"/>
    </row>
    <row r="1518" spans="1:2" s="137" customFormat="1" x14ac:dyDescent="0.2">
      <c r="A1518" s="167"/>
      <c r="B1518" s="139"/>
    </row>
    <row r="1519" spans="1:2" s="137" customFormat="1" x14ac:dyDescent="0.2">
      <c r="A1519" s="167"/>
      <c r="B1519" s="139"/>
    </row>
    <row r="1520" spans="1:2" s="137" customFormat="1" x14ac:dyDescent="0.2">
      <c r="A1520" s="167"/>
      <c r="B1520" s="139"/>
    </row>
    <row r="1521" spans="1:2" s="137" customFormat="1" x14ac:dyDescent="0.2">
      <c r="A1521" s="167"/>
      <c r="B1521" s="139"/>
    </row>
    <row r="1522" spans="1:2" s="137" customFormat="1" x14ac:dyDescent="0.2">
      <c r="A1522" s="167"/>
      <c r="B1522" s="139"/>
    </row>
    <row r="1523" spans="1:2" s="137" customFormat="1" x14ac:dyDescent="0.2">
      <c r="A1523" s="167"/>
      <c r="B1523" s="139"/>
    </row>
    <row r="1524" spans="1:2" s="137" customFormat="1" x14ac:dyDescent="0.2">
      <c r="A1524" s="167"/>
      <c r="B1524" s="139"/>
    </row>
    <row r="1525" spans="1:2" s="137" customFormat="1" x14ac:dyDescent="0.2">
      <c r="A1525" s="167"/>
      <c r="B1525" s="139"/>
    </row>
    <row r="1526" spans="1:2" s="137" customFormat="1" x14ac:dyDescent="0.2">
      <c r="A1526" s="167"/>
      <c r="B1526" s="139"/>
    </row>
    <row r="1527" spans="1:2" s="137" customFormat="1" x14ac:dyDescent="0.2">
      <c r="A1527" s="167"/>
      <c r="B1527" s="139"/>
    </row>
    <row r="1528" spans="1:2" s="137" customFormat="1" x14ac:dyDescent="0.2">
      <c r="A1528" s="167"/>
      <c r="B1528" s="139"/>
    </row>
    <row r="1529" spans="1:2" s="137" customFormat="1" x14ac:dyDescent="0.2">
      <c r="A1529" s="167"/>
      <c r="B1529" s="139"/>
    </row>
    <row r="1530" spans="1:2" s="137" customFormat="1" x14ac:dyDescent="0.2">
      <c r="A1530" s="167"/>
      <c r="B1530" s="139"/>
    </row>
    <row r="1531" spans="1:2" s="137" customFormat="1" x14ac:dyDescent="0.2">
      <c r="A1531" s="167"/>
      <c r="B1531" s="139"/>
    </row>
    <row r="1532" spans="1:2" s="137" customFormat="1" x14ac:dyDescent="0.2">
      <c r="A1532" s="167"/>
      <c r="B1532" s="139"/>
    </row>
    <row r="1533" spans="1:2" s="137" customFormat="1" x14ac:dyDescent="0.2">
      <c r="A1533" s="167"/>
      <c r="B1533" s="139"/>
    </row>
    <row r="1534" spans="1:2" s="137" customFormat="1" x14ac:dyDescent="0.2">
      <c r="A1534" s="167"/>
      <c r="B1534" s="139"/>
    </row>
    <row r="1535" spans="1:2" s="137" customFormat="1" x14ac:dyDescent="0.2">
      <c r="A1535" s="167"/>
      <c r="B1535" s="139"/>
    </row>
    <row r="1536" spans="1:2" s="137" customFormat="1" x14ac:dyDescent="0.2">
      <c r="A1536" s="167"/>
      <c r="B1536" s="139"/>
    </row>
    <row r="1537" spans="1:2" s="137" customFormat="1" x14ac:dyDescent="0.2">
      <c r="A1537" s="167"/>
      <c r="B1537" s="139"/>
    </row>
    <row r="1538" spans="1:2" s="137" customFormat="1" x14ac:dyDescent="0.2">
      <c r="A1538" s="167"/>
      <c r="B1538" s="139"/>
    </row>
    <row r="1539" spans="1:2" s="137" customFormat="1" x14ac:dyDescent="0.2">
      <c r="A1539" s="167"/>
      <c r="B1539" s="139"/>
    </row>
    <row r="1540" spans="1:2" s="137" customFormat="1" x14ac:dyDescent="0.2">
      <c r="A1540" s="167"/>
      <c r="B1540" s="139"/>
    </row>
    <row r="1541" spans="1:2" s="137" customFormat="1" x14ac:dyDescent="0.2">
      <c r="A1541" s="167"/>
      <c r="B1541" s="139"/>
    </row>
    <row r="1542" spans="1:2" s="137" customFormat="1" x14ac:dyDescent="0.2">
      <c r="A1542" s="167"/>
      <c r="B1542" s="139"/>
    </row>
    <row r="1543" spans="1:2" s="137" customFormat="1" x14ac:dyDescent="0.2">
      <c r="A1543" s="167"/>
      <c r="B1543" s="139"/>
    </row>
    <row r="1544" spans="1:2" s="137" customFormat="1" x14ac:dyDescent="0.2">
      <c r="A1544" s="167"/>
      <c r="B1544" s="139"/>
    </row>
    <row r="1545" spans="1:2" s="137" customFormat="1" x14ac:dyDescent="0.2">
      <c r="A1545" s="167"/>
      <c r="B1545" s="139"/>
    </row>
    <row r="1546" spans="1:2" s="137" customFormat="1" x14ac:dyDescent="0.2">
      <c r="A1546" s="167"/>
      <c r="B1546" s="139"/>
    </row>
    <row r="1547" spans="1:2" s="137" customFormat="1" x14ac:dyDescent="0.2">
      <c r="A1547" s="167"/>
      <c r="B1547" s="139"/>
    </row>
    <row r="1548" spans="1:2" s="137" customFormat="1" x14ac:dyDescent="0.2">
      <c r="A1548" s="167"/>
      <c r="B1548" s="139"/>
    </row>
    <row r="1549" spans="1:2" s="137" customFormat="1" x14ac:dyDescent="0.2">
      <c r="A1549" s="167"/>
      <c r="B1549" s="139"/>
    </row>
    <row r="1550" spans="1:2" s="137" customFormat="1" x14ac:dyDescent="0.2">
      <c r="A1550" s="167"/>
      <c r="B1550" s="139"/>
    </row>
    <row r="1551" spans="1:2" s="137" customFormat="1" x14ac:dyDescent="0.2">
      <c r="A1551" s="167"/>
      <c r="B1551" s="139"/>
    </row>
    <row r="1552" spans="1:2" s="137" customFormat="1" x14ac:dyDescent="0.2">
      <c r="A1552" s="167"/>
      <c r="B1552" s="139"/>
    </row>
    <row r="1553" spans="1:2" s="137" customFormat="1" x14ac:dyDescent="0.2">
      <c r="A1553" s="167"/>
      <c r="B1553" s="139"/>
    </row>
    <row r="1554" spans="1:2" s="137" customFormat="1" x14ac:dyDescent="0.2">
      <c r="A1554" s="167"/>
      <c r="B1554" s="139"/>
    </row>
    <row r="1555" spans="1:2" s="137" customFormat="1" x14ac:dyDescent="0.2">
      <c r="A1555" s="167"/>
      <c r="B1555" s="139"/>
    </row>
    <row r="1556" spans="1:2" s="137" customFormat="1" x14ac:dyDescent="0.2">
      <c r="A1556" s="167"/>
      <c r="B1556" s="139"/>
    </row>
    <row r="1557" spans="1:2" s="137" customFormat="1" x14ac:dyDescent="0.2">
      <c r="A1557" s="167"/>
      <c r="B1557" s="139"/>
    </row>
    <row r="1558" spans="1:2" s="137" customFormat="1" x14ac:dyDescent="0.2">
      <c r="A1558" s="167"/>
      <c r="B1558" s="139"/>
    </row>
    <row r="1559" spans="1:2" s="137" customFormat="1" x14ac:dyDescent="0.2">
      <c r="A1559" s="167"/>
      <c r="B1559" s="139"/>
    </row>
    <row r="1560" spans="1:2" s="137" customFormat="1" x14ac:dyDescent="0.2">
      <c r="A1560" s="167"/>
      <c r="B1560" s="139"/>
    </row>
    <row r="1561" spans="1:2" s="137" customFormat="1" x14ac:dyDescent="0.2">
      <c r="A1561" s="167"/>
      <c r="B1561" s="139"/>
    </row>
    <row r="1562" spans="1:2" s="137" customFormat="1" x14ac:dyDescent="0.2">
      <c r="A1562" s="167"/>
      <c r="B1562" s="139"/>
    </row>
    <row r="1563" spans="1:2" s="137" customFormat="1" x14ac:dyDescent="0.2">
      <c r="A1563" s="167"/>
      <c r="B1563" s="139"/>
    </row>
    <row r="1564" spans="1:2" s="137" customFormat="1" x14ac:dyDescent="0.2">
      <c r="A1564" s="167"/>
      <c r="B1564" s="139"/>
    </row>
    <row r="1565" spans="1:2" s="137" customFormat="1" x14ac:dyDescent="0.2">
      <c r="A1565" s="167"/>
      <c r="B1565" s="139"/>
    </row>
    <row r="1566" spans="1:2" s="137" customFormat="1" x14ac:dyDescent="0.2">
      <c r="A1566" s="167"/>
      <c r="B1566" s="139"/>
    </row>
    <row r="1567" spans="1:2" s="137" customFormat="1" x14ac:dyDescent="0.2">
      <c r="A1567" s="167"/>
      <c r="B1567" s="139"/>
    </row>
    <row r="1568" spans="1:2" s="137" customFormat="1" x14ac:dyDescent="0.2">
      <c r="A1568" s="167"/>
      <c r="B1568" s="139"/>
    </row>
    <row r="1569" spans="1:2" s="137" customFormat="1" x14ac:dyDescent="0.2">
      <c r="A1569" s="167"/>
      <c r="B1569" s="139"/>
    </row>
    <row r="1570" spans="1:2" s="137" customFormat="1" x14ac:dyDescent="0.2">
      <c r="A1570" s="167"/>
      <c r="B1570" s="139"/>
    </row>
    <row r="1571" spans="1:2" s="137" customFormat="1" x14ac:dyDescent="0.2">
      <c r="A1571" s="167"/>
      <c r="B1571" s="139"/>
    </row>
    <row r="1572" spans="1:2" s="137" customFormat="1" x14ac:dyDescent="0.2">
      <c r="A1572" s="167"/>
      <c r="B1572" s="139"/>
    </row>
    <row r="1573" spans="1:2" s="137" customFormat="1" x14ac:dyDescent="0.2">
      <c r="A1573" s="167"/>
      <c r="B1573" s="139"/>
    </row>
    <row r="1574" spans="1:2" s="137" customFormat="1" x14ac:dyDescent="0.2">
      <c r="A1574" s="167"/>
      <c r="B1574" s="139"/>
    </row>
    <row r="1575" spans="1:2" s="137" customFormat="1" x14ac:dyDescent="0.2">
      <c r="A1575" s="167"/>
      <c r="B1575" s="139"/>
    </row>
    <row r="1576" spans="1:2" s="137" customFormat="1" x14ac:dyDescent="0.2">
      <c r="A1576" s="167"/>
      <c r="B1576" s="139"/>
    </row>
    <row r="1577" spans="1:2" s="137" customFormat="1" x14ac:dyDescent="0.2">
      <c r="A1577" s="167"/>
      <c r="B1577" s="139"/>
    </row>
    <row r="1578" spans="1:2" s="137" customFormat="1" x14ac:dyDescent="0.2">
      <c r="A1578" s="167"/>
      <c r="B1578" s="139"/>
    </row>
    <row r="1579" spans="1:2" s="137" customFormat="1" x14ac:dyDescent="0.2">
      <c r="A1579" s="167"/>
      <c r="B1579" s="139"/>
    </row>
    <row r="1580" spans="1:2" s="137" customFormat="1" x14ac:dyDescent="0.2">
      <c r="A1580" s="167"/>
      <c r="B1580" s="139"/>
    </row>
    <row r="1581" spans="1:2" s="137" customFormat="1" x14ac:dyDescent="0.2">
      <c r="A1581" s="167"/>
      <c r="B1581" s="139"/>
    </row>
    <row r="1582" spans="1:2" s="137" customFormat="1" x14ac:dyDescent="0.2">
      <c r="A1582" s="167"/>
      <c r="B1582" s="139"/>
    </row>
    <row r="1583" spans="1:2" s="137" customFormat="1" x14ac:dyDescent="0.2">
      <c r="A1583" s="167"/>
      <c r="B1583" s="139"/>
    </row>
    <row r="1584" spans="1:2" s="137" customFormat="1" x14ac:dyDescent="0.2">
      <c r="A1584" s="167"/>
      <c r="B1584" s="139"/>
    </row>
    <row r="1585" spans="1:2" s="137" customFormat="1" x14ac:dyDescent="0.2">
      <c r="A1585" s="167"/>
      <c r="B1585" s="139"/>
    </row>
    <row r="1586" spans="1:2" s="137" customFormat="1" x14ac:dyDescent="0.2">
      <c r="A1586" s="167"/>
      <c r="B1586" s="139"/>
    </row>
    <row r="1587" spans="1:2" s="137" customFormat="1" x14ac:dyDescent="0.2">
      <c r="A1587" s="167"/>
      <c r="B1587" s="139"/>
    </row>
    <row r="1588" spans="1:2" s="137" customFormat="1" x14ac:dyDescent="0.2">
      <c r="A1588" s="167"/>
      <c r="B1588" s="139"/>
    </row>
    <row r="1589" spans="1:2" s="137" customFormat="1" x14ac:dyDescent="0.2">
      <c r="A1589" s="167"/>
      <c r="B1589" s="139"/>
    </row>
    <row r="1590" spans="1:2" s="137" customFormat="1" x14ac:dyDescent="0.2">
      <c r="A1590" s="167"/>
      <c r="B1590" s="139"/>
    </row>
    <row r="1591" spans="1:2" s="137" customFormat="1" x14ac:dyDescent="0.2">
      <c r="A1591" s="167"/>
      <c r="B1591" s="139"/>
    </row>
    <row r="1592" spans="1:2" s="137" customFormat="1" x14ac:dyDescent="0.2">
      <c r="A1592" s="167"/>
      <c r="B1592" s="139"/>
    </row>
    <row r="1593" spans="1:2" s="137" customFormat="1" x14ac:dyDescent="0.2">
      <c r="A1593" s="167"/>
      <c r="B1593" s="139"/>
    </row>
    <row r="1594" spans="1:2" s="137" customFormat="1" x14ac:dyDescent="0.2">
      <c r="A1594" s="167"/>
      <c r="B1594" s="139"/>
    </row>
    <row r="1595" spans="1:2" s="137" customFormat="1" x14ac:dyDescent="0.2">
      <c r="A1595" s="167"/>
      <c r="B1595" s="139"/>
    </row>
    <row r="1596" spans="1:2" s="137" customFormat="1" x14ac:dyDescent="0.2">
      <c r="A1596" s="167"/>
      <c r="B1596" s="139"/>
    </row>
    <row r="1597" spans="1:2" s="137" customFormat="1" x14ac:dyDescent="0.2">
      <c r="A1597" s="167"/>
      <c r="B1597" s="139"/>
    </row>
    <row r="1598" spans="1:2" s="137" customFormat="1" x14ac:dyDescent="0.2">
      <c r="A1598" s="167"/>
      <c r="B1598" s="139"/>
    </row>
    <row r="1599" spans="1:2" s="137" customFormat="1" x14ac:dyDescent="0.2">
      <c r="A1599" s="167"/>
      <c r="B1599" s="139"/>
    </row>
    <row r="1600" spans="1:2" s="137" customFormat="1" x14ac:dyDescent="0.2">
      <c r="A1600" s="167"/>
      <c r="B1600" s="139"/>
    </row>
    <row r="1601" spans="1:2" s="137" customFormat="1" x14ac:dyDescent="0.2">
      <c r="A1601" s="167"/>
      <c r="B1601" s="139"/>
    </row>
    <row r="1602" spans="1:2" s="137" customFormat="1" x14ac:dyDescent="0.2">
      <c r="A1602" s="167"/>
      <c r="B1602" s="139"/>
    </row>
    <row r="1603" spans="1:2" s="137" customFormat="1" x14ac:dyDescent="0.2">
      <c r="A1603" s="167"/>
      <c r="B1603" s="139"/>
    </row>
    <row r="1604" spans="1:2" s="137" customFormat="1" x14ac:dyDescent="0.2">
      <c r="A1604" s="167"/>
      <c r="B1604" s="139"/>
    </row>
    <row r="1605" spans="1:2" s="137" customFormat="1" x14ac:dyDescent="0.2">
      <c r="A1605" s="167"/>
      <c r="B1605" s="139"/>
    </row>
    <row r="1606" spans="1:2" s="137" customFormat="1" x14ac:dyDescent="0.2">
      <c r="A1606" s="167"/>
      <c r="B1606" s="139"/>
    </row>
    <row r="1607" spans="1:2" s="137" customFormat="1" x14ac:dyDescent="0.2">
      <c r="A1607" s="167"/>
      <c r="B1607" s="139"/>
    </row>
    <row r="1608" spans="1:2" s="137" customFormat="1" x14ac:dyDescent="0.2">
      <c r="A1608" s="167"/>
      <c r="B1608" s="139"/>
    </row>
    <row r="1609" spans="1:2" s="137" customFormat="1" x14ac:dyDescent="0.2">
      <c r="A1609" s="167"/>
      <c r="B1609" s="139"/>
    </row>
    <row r="1610" spans="1:2" s="137" customFormat="1" x14ac:dyDescent="0.2">
      <c r="A1610" s="167"/>
      <c r="B1610" s="139"/>
    </row>
    <row r="1611" spans="1:2" s="137" customFormat="1" x14ac:dyDescent="0.2">
      <c r="A1611" s="167"/>
      <c r="B1611" s="139"/>
    </row>
    <row r="1612" spans="1:2" s="137" customFormat="1" x14ac:dyDescent="0.2">
      <c r="A1612" s="167"/>
      <c r="B1612" s="139"/>
    </row>
    <row r="1613" spans="1:2" s="137" customFormat="1" x14ac:dyDescent="0.2">
      <c r="A1613" s="167"/>
      <c r="B1613" s="139"/>
    </row>
    <row r="1614" spans="1:2" s="137" customFormat="1" x14ac:dyDescent="0.2">
      <c r="A1614" s="167"/>
      <c r="B1614" s="139"/>
    </row>
    <row r="1615" spans="1:2" s="137" customFormat="1" x14ac:dyDescent="0.2">
      <c r="A1615" s="167"/>
      <c r="B1615" s="139"/>
    </row>
    <row r="1616" spans="1:2" s="137" customFormat="1" x14ac:dyDescent="0.2">
      <c r="A1616" s="167"/>
      <c r="B1616" s="139"/>
    </row>
    <row r="1617" spans="1:2" s="137" customFormat="1" x14ac:dyDescent="0.2">
      <c r="A1617" s="167"/>
      <c r="B1617" s="139"/>
    </row>
    <row r="1618" spans="1:2" s="137" customFormat="1" x14ac:dyDescent="0.2">
      <c r="A1618" s="167"/>
      <c r="B1618" s="139"/>
    </row>
    <row r="1619" spans="1:2" s="137" customFormat="1" x14ac:dyDescent="0.2">
      <c r="A1619" s="167"/>
      <c r="B1619" s="139"/>
    </row>
    <row r="1620" spans="1:2" s="137" customFormat="1" x14ac:dyDescent="0.2">
      <c r="A1620" s="167"/>
      <c r="B1620" s="139"/>
    </row>
    <row r="1621" spans="1:2" s="137" customFormat="1" x14ac:dyDescent="0.2">
      <c r="A1621" s="167"/>
      <c r="B1621" s="139"/>
    </row>
    <row r="1622" spans="1:2" s="137" customFormat="1" x14ac:dyDescent="0.2">
      <c r="A1622" s="167"/>
      <c r="B1622" s="139"/>
    </row>
    <row r="1623" spans="1:2" s="137" customFormat="1" x14ac:dyDescent="0.2">
      <c r="A1623" s="167"/>
      <c r="B1623" s="139"/>
    </row>
    <row r="1624" spans="1:2" s="137" customFormat="1" x14ac:dyDescent="0.2">
      <c r="A1624" s="167"/>
      <c r="B1624" s="139"/>
    </row>
    <row r="1625" spans="1:2" s="137" customFormat="1" x14ac:dyDescent="0.2">
      <c r="A1625" s="167"/>
      <c r="B1625" s="139"/>
    </row>
    <row r="1626" spans="1:2" s="137" customFormat="1" x14ac:dyDescent="0.2">
      <c r="A1626" s="167"/>
      <c r="B1626" s="139"/>
    </row>
    <row r="1627" spans="1:2" s="137" customFormat="1" x14ac:dyDescent="0.2">
      <c r="A1627" s="167"/>
      <c r="B1627" s="139"/>
    </row>
    <row r="1628" spans="1:2" s="137" customFormat="1" x14ac:dyDescent="0.2">
      <c r="A1628" s="167"/>
      <c r="B1628" s="139"/>
    </row>
    <row r="1629" spans="1:2" s="137" customFormat="1" x14ac:dyDescent="0.2">
      <c r="A1629" s="167"/>
      <c r="B1629" s="139"/>
    </row>
    <row r="1630" spans="1:2" s="137" customFormat="1" x14ac:dyDescent="0.2">
      <c r="A1630" s="167"/>
      <c r="B1630" s="139"/>
    </row>
    <row r="1631" spans="1:2" s="137" customFormat="1" x14ac:dyDescent="0.2">
      <c r="A1631" s="167"/>
      <c r="B1631" s="139"/>
    </row>
    <row r="1632" spans="1:2" s="137" customFormat="1" x14ac:dyDescent="0.2">
      <c r="A1632" s="167"/>
      <c r="B1632" s="139"/>
    </row>
    <row r="1633" spans="1:2" s="137" customFormat="1" x14ac:dyDescent="0.2">
      <c r="A1633" s="167"/>
      <c r="B1633" s="139"/>
    </row>
    <row r="1634" spans="1:2" s="137" customFormat="1" x14ac:dyDescent="0.2">
      <c r="A1634" s="167"/>
      <c r="B1634" s="139"/>
    </row>
    <row r="1635" spans="1:2" s="137" customFormat="1" x14ac:dyDescent="0.2">
      <c r="A1635" s="167"/>
      <c r="B1635" s="139"/>
    </row>
    <row r="1636" spans="1:2" s="137" customFormat="1" x14ac:dyDescent="0.2">
      <c r="A1636" s="167"/>
      <c r="B1636" s="139"/>
    </row>
    <row r="1637" spans="1:2" s="137" customFormat="1" x14ac:dyDescent="0.2">
      <c r="A1637" s="167"/>
      <c r="B1637" s="139"/>
    </row>
    <row r="1638" spans="1:2" s="137" customFormat="1" x14ac:dyDescent="0.2">
      <c r="A1638" s="167"/>
      <c r="B1638" s="139"/>
    </row>
    <row r="1639" spans="1:2" s="137" customFormat="1" x14ac:dyDescent="0.2">
      <c r="A1639" s="167"/>
      <c r="B1639" s="139"/>
    </row>
    <row r="1640" spans="1:2" s="137" customFormat="1" x14ac:dyDescent="0.2">
      <c r="A1640" s="167"/>
      <c r="B1640" s="139"/>
    </row>
    <row r="1641" spans="1:2" s="137" customFormat="1" x14ac:dyDescent="0.2">
      <c r="A1641" s="167"/>
      <c r="B1641" s="139"/>
    </row>
    <row r="1642" spans="1:2" s="137" customFormat="1" x14ac:dyDescent="0.2">
      <c r="A1642" s="167"/>
      <c r="B1642" s="139"/>
    </row>
    <row r="1643" spans="1:2" s="137" customFormat="1" x14ac:dyDescent="0.2">
      <c r="A1643" s="167"/>
      <c r="B1643" s="139"/>
    </row>
    <row r="1644" spans="1:2" s="137" customFormat="1" x14ac:dyDescent="0.2">
      <c r="A1644" s="167"/>
      <c r="B1644" s="139"/>
    </row>
    <row r="1645" spans="1:2" s="137" customFormat="1" x14ac:dyDescent="0.2">
      <c r="A1645" s="167"/>
      <c r="B1645" s="139"/>
    </row>
    <row r="1646" spans="1:2" s="137" customFormat="1" x14ac:dyDescent="0.2">
      <c r="A1646" s="167"/>
      <c r="B1646" s="139"/>
    </row>
    <row r="1647" spans="1:2" s="137" customFormat="1" x14ac:dyDescent="0.2">
      <c r="A1647" s="167"/>
      <c r="B1647" s="139"/>
    </row>
    <row r="1648" spans="1:2" s="137" customFormat="1" x14ac:dyDescent="0.2">
      <c r="A1648" s="167"/>
      <c r="B1648" s="139"/>
    </row>
    <row r="1649" spans="1:2" s="137" customFormat="1" x14ac:dyDescent="0.2">
      <c r="A1649" s="167"/>
      <c r="B1649" s="139"/>
    </row>
    <row r="1650" spans="1:2" s="137" customFormat="1" x14ac:dyDescent="0.2">
      <c r="A1650" s="167"/>
      <c r="B1650" s="139"/>
    </row>
    <row r="1651" spans="1:2" s="137" customFormat="1" x14ac:dyDescent="0.2">
      <c r="A1651" s="167"/>
      <c r="B1651" s="139"/>
    </row>
    <row r="1652" spans="1:2" s="137" customFormat="1" x14ac:dyDescent="0.2">
      <c r="A1652" s="167"/>
      <c r="B1652" s="139"/>
    </row>
    <row r="1653" spans="1:2" s="137" customFormat="1" x14ac:dyDescent="0.2">
      <c r="A1653" s="167"/>
      <c r="B1653" s="139"/>
    </row>
    <row r="1654" spans="1:2" s="137" customFormat="1" x14ac:dyDescent="0.2">
      <c r="A1654" s="167"/>
      <c r="B1654" s="139"/>
    </row>
    <row r="1655" spans="1:2" s="137" customFormat="1" x14ac:dyDescent="0.2">
      <c r="A1655" s="167"/>
      <c r="B1655" s="139"/>
    </row>
    <row r="1656" spans="1:2" s="137" customFormat="1" x14ac:dyDescent="0.2">
      <c r="A1656" s="167"/>
      <c r="B1656" s="139"/>
    </row>
    <row r="1657" spans="1:2" s="137" customFormat="1" x14ac:dyDescent="0.2">
      <c r="A1657" s="167"/>
      <c r="B1657" s="139"/>
    </row>
    <row r="1658" spans="1:2" s="137" customFormat="1" x14ac:dyDescent="0.2">
      <c r="A1658" s="167"/>
      <c r="B1658" s="139"/>
    </row>
    <row r="1659" spans="1:2" s="137" customFormat="1" x14ac:dyDescent="0.2">
      <c r="A1659" s="167"/>
      <c r="B1659" s="139"/>
    </row>
    <row r="1660" spans="1:2" s="137" customFormat="1" x14ac:dyDescent="0.2">
      <c r="A1660" s="167"/>
      <c r="B1660" s="139"/>
    </row>
    <row r="1661" spans="1:2" s="137" customFormat="1" x14ac:dyDescent="0.2">
      <c r="A1661" s="167"/>
      <c r="B1661" s="139"/>
    </row>
    <row r="1662" spans="1:2" s="137" customFormat="1" x14ac:dyDescent="0.2">
      <c r="A1662" s="167"/>
      <c r="B1662" s="139"/>
    </row>
    <row r="1663" spans="1:2" s="137" customFormat="1" x14ac:dyDescent="0.2">
      <c r="A1663" s="167"/>
      <c r="B1663" s="139"/>
    </row>
    <row r="1664" spans="1:2" s="137" customFormat="1" x14ac:dyDescent="0.2">
      <c r="A1664" s="167"/>
      <c r="B1664" s="139"/>
    </row>
    <row r="1665" spans="1:2" s="137" customFormat="1" x14ac:dyDescent="0.2">
      <c r="A1665" s="167"/>
      <c r="B1665" s="139"/>
    </row>
    <row r="1666" spans="1:2" s="137" customFormat="1" x14ac:dyDescent="0.2">
      <c r="A1666" s="167"/>
      <c r="B1666" s="139"/>
    </row>
    <row r="1667" spans="1:2" s="137" customFormat="1" x14ac:dyDescent="0.2">
      <c r="A1667" s="167"/>
      <c r="B1667" s="139"/>
    </row>
    <row r="1668" spans="1:2" s="137" customFormat="1" x14ac:dyDescent="0.2">
      <c r="A1668" s="167"/>
      <c r="B1668" s="139"/>
    </row>
    <row r="1669" spans="1:2" s="137" customFormat="1" x14ac:dyDescent="0.2">
      <c r="A1669" s="167"/>
      <c r="B1669" s="139"/>
    </row>
    <row r="1670" spans="1:2" s="137" customFormat="1" x14ac:dyDescent="0.2">
      <c r="A1670" s="167"/>
      <c r="B1670" s="139"/>
    </row>
    <row r="1671" spans="1:2" s="137" customFormat="1" x14ac:dyDescent="0.2">
      <c r="A1671" s="167"/>
      <c r="B1671" s="139"/>
    </row>
    <row r="1672" spans="1:2" s="137" customFormat="1" x14ac:dyDescent="0.2">
      <c r="A1672" s="167"/>
      <c r="B1672" s="139"/>
    </row>
    <row r="1673" spans="1:2" s="137" customFormat="1" x14ac:dyDescent="0.2">
      <c r="A1673" s="167"/>
      <c r="B1673" s="139"/>
    </row>
    <row r="1674" spans="1:2" s="137" customFormat="1" x14ac:dyDescent="0.2">
      <c r="A1674" s="167"/>
      <c r="B1674" s="139"/>
    </row>
    <row r="1675" spans="1:2" s="137" customFormat="1" x14ac:dyDescent="0.2">
      <c r="A1675" s="167"/>
      <c r="B1675" s="139"/>
    </row>
    <row r="1676" spans="1:2" s="137" customFormat="1" x14ac:dyDescent="0.2">
      <c r="A1676" s="167"/>
      <c r="B1676" s="139"/>
    </row>
    <row r="1677" spans="1:2" s="137" customFormat="1" x14ac:dyDescent="0.2">
      <c r="A1677" s="167"/>
      <c r="B1677" s="139"/>
    </row>
    <row r="1678" spans="1:2" s="137" customFormat="1" x14ac:dyDescent="0.2">
      <c r="A1678" s="167"/>
      <c r="B1678" s="139"/>
    </row>
    <row r="1679" spans="1:2" s="137" customFormat="1" x14ac:dyDescent="0.2">
      <c r="A1679" s="167"/>
      <c r="B1679" s="139"/>
    </row>
    <row r="1680" spans="1:2" s="137" customFormat="1" x14ac:dyDescent="0.2">
      <c r="A1680" s="167"/>
      <c r="B1680" s="139"/>
    </row>
    <row r="1681" spans="1:2" s="137" customFormat="1" x14ac:dyDescent="0.2">
      <c r="A1681" s="167"/>
      <c r="B1681" s="139"/>
    </row>
    <row r="1682" spans="1:2" s="137" customFormat="1" x14ac:dyDescent="0.2">
      <c r="A1682" s="167"/>
      <c r="B1682" s="139"/>
    </row>
    <row r="1683" spans="1:2" s="137" customFormat="1" x14ac:dyDescent="0.2">
      <c r="A1683" s="167"/>
      <c r="B1683" s="139"/>
    </row>
    <row r="1684" spans="1:2" s="137" customFormat="1" x14ac:dyDescent="0.2">
      <c r="A1684" s="167"/>
      <c r="B1684" s="139"/>
    </row>
    <row r="1685" spans="1:2" s="137" customFormat="1" x14ac:dyDescent="0.2">
      <c r="A1685" s="167"/>
      <c r="B1685" s="139"/>
    </row>
    <row r="1686" spans="1:2" s="137" customFormat="1" x14ac:dyDescent="0.2">
      <c r="A1686" s="167"/>
      <c r="B1686" s="139"/>
    </row>
    <row r="1687" spans="1:2" s="137" customFormat="1" x14ac:dyDescent="0.2">
      <c r="A1687" s="167"/>
      <c r="B1687" s="139"/>
    </row>
    <row r="1688" spans="1:2" s="137" customFormat="1" x14ac:dyDescent="0.2">
      <c r="A1688" s="167"/>
      <c r="B1688" s="139"/>
    </row>
    <row r="1689" spans="1:2" s="137" customFormat="1" x14ac:dyDescent="0.2">
      <c r="A1689" s="167"/>
      <c r="B1689" s="139"/>
    </row>
    <row r="1690" spans="1:2" s="137" customFormat="1" x14ac:dyDescent="0.2">
      <c r="A1690" s="167"/>
      <c r="B1690" s="139"/>
    </row>
    <row r="1691" spans="1:2" s="137" customFormat="1" x14ac:dyDescent="0.2">
      <c r="A1691" s="167"/>
      <c r="B1691" s="139"/>
    </row>
    <row r="1692" spans="1:2" s="137" customFormat="1" x14ac:dyDescent="0.2">
      <c r="A1692" s="167"/>
      <c r="B1692" s="139"/>
    </row>
    <row r="1693" spans="1:2" s="137" customFormat="1" x14ac:dyDescent="0.2">
      <c r="A1693" s="167"/>
      <c r="B1693" s="139"/>
    </row>
    <row r="1694" spans="1:2" s="137" customFormat="1" x14ac:dyDescent="0.2">
      <c r="A1694" s="167"/>
      <c r="B1694" s="139"/>
    </row>
    <row r="1695" spans="1:2" s="137" customFormat="1" x14ac:dyDescent="0.2">
      <c r="A1695" s="167"/>
      <c r="B1695" s="139"/>
    </row>
    <row r="1696" spans="1:2" s="137" customFormat="1" x14ac:dyDescent="0.2">
      <c r="A1696" s="167"/>
      <c r="B1696" s="139"/>
    </row>
    <row r="1697" spans="1:2" s="137" customFormat="1" x14ac:dyDescent="0.2">
      <c r="A1697" s="167"/>
      <c r="B1697" s="139"/>
    </row>
    <row r="1698" spans="1:2" s="137" customFormat="1" x14ac:dyDescent="0.2">
      <c r="A1698" s="167"/>
      <c r="B1698" s="139"/>
    </row>
    <row r="1699" spans="1:2" s="137" customFormat="1" x14ac:dyDescent="0.2">
      <c r="A1699" s="167"/>
      <c r="B1699" s="139"/>
    </row>
    <row r="1700" spans="1:2" s="137" customFormat="1" x14ac:dyDescent="0.2">
      <c r="A1700" s="167"/>
      <c r="B1700" s="139"/>
    </row>
    <row r="1701" spans="1:2" s="137" customFormat="1" x14ac:dyDescent="0.2">
      <c r="A1701" s="167"/>
      <c r="B1701" s="139"/>
    </row>
    <row r="1702" spans="1:2" s="137" customFormat="1" x14ac:dyDescent="0.2">
      <c r="A1702" s="167"/>
      <c r="B1702" s="139"/>
    </row>
    <row r="1703" spans="1:2" s="137" customFormat="1" x14ac:dyDescent="0.2">
      <c r="A1703" s="167"/>
      <c r="B1703" s="139"/>
    </row>
    <row r="1704" spans="1:2" s="137" customFormat="1" x14ac:dyDescent="0.2">
      <c r="A1704" s="167"/>
      <c r="B1704" s="139"/>
    </row>
    <row r="1705" spans="1:2" s="137" customFormat="1" x14ac:dyDescent="0.2">
      <c r="A1705" s="167"/>
      <c r="B1705" s="139"/>
    </row>
    <row r="1706" spans="1:2" s="137" customFormat="1" x14ac:dyDescent="0.2">
      <c r="A1706" s="167"/>
      <c r="B1706" s="139"/>
    </row>
    <row r="1707" spans="1:2" s="137" customFormat="1" x14ac:dyDescent="0.2">
      <c r="A1707" s="167"/>
      <c r="B1707" s="139"/>
    </row>
    <row r="1708" spans="1:2" s="137" customFormat="1" x14ac:dyDescent="0.2">
      <c r="A1708" s="167"/>
      <c r="B1708" s="139"/>
    </row>
    <row r="1709" spans="1:2" s="137" customFormat="1" x14ac:dyDescent="0.2">
      <c r="A1709" s="167"/>
      <c r="B1709" s="139"/>
    </row>
    <row r="1710" spans="1:2" s="137" customFormat="1" x14ac:dyDescent="0.2">
      <c r="A1710" s="167"/>
      <c r="B1710" s="139"/>
    </row>
    <row r="1711" spans="1:2" s="137" customFormat="1" x14ac:dyDescent="0.2">
      <c r="A1711" s="167"/>
      <c r="B1711" s="139"/>
    </row>
    <row r="1712" spans="1:2" s="137" customFormat="1" x14ac:dyDescent="0.2">
      <c r="A1712" s="167"/>
      <c r="B1712" s="139"/>
    </row>
    <row r="1713" spans="1:2" s="137" customFormat="1" x14ac:dyDescent="0.2">
      <c r="A1713" s="167"/>
      <c r="B1713" s="139"/>
    </row>
    <row r="1714" spans="1:2" s="137" customFormat="1" x14ac:dyDescent="0.2">
      <c r="A1714" s="167"/>
      <c r="B1714" s="139"/>
    </row>
    <row r="1715" spans="1:2" s="137" customFormat="1" x14ac:dyDescent="0.2">
      <c r="A1715" s="167"/>
      <c r="B1715" s="139"/>
    </row>
    <row r="1716" spans="1:2" s="137" customFormat="1" x14ac:dyDescent="0.2">
      <c r="A1716" s="167"/>
      <c r="B1716" s="139"/>
    </row>
    <row r="1717" spans="1:2" s="137" customFormat="1" x14ac:dyDescent="0.2">
      <c r="A1717" s="167"/>
      <c r="B1717" s="139"/>
    </row>
    <row r="1718" spans="1:2" s="137" customFormat="1" x14ac:dyDescent="0.2">
      <c r="A1718" s="167"/>
      <c r="B1718" s="139"/>
    </row>
    <row r="1719" spans="1:2" s="137" customFormat="1" x14ac:dyDescent="0.2">
      <c r="A1719" s="167"/>
      <c r="B1719" s="139"/>
    </row>
    <row r="1720" spans="1:2" s="137" customFormat="1" x14ac:dyDescent="0.2">
      <c r="A1720" s="167"/>
      <c r="B1720" s="139"/>
    </row>
    <row r="1721" spans="1:2" s="137" customFormat="1" x14ac:dyDescent="0.2">
      <c r="A1721" s="167"/>
      <c r="B1721" s="139"/>
    </row>
    <row r="1722" spans="1:2" s="137" customFormat="1" x14ac:dyDescent="0.2">
      <c r="A1722" s="167"/>
      <c r="B1722" s="139"/>
    </row>
    <row r="1723" spans="1:2" s="137" customFormat="1" x14ac:dyDescent="0.2">
      <c r="A1723" s="167"/>
      <c r="B1723" s="139"/>
    </row>
    <row r="1724" spans="1:2" s="137" customFormat="1" x14ac:dyDescent="0.2">
      <c r="A1724" s="167"/>
      <c r="B1724" s="139"/>
    </row>
    <row r="1725" spans="1:2" s="137" customFormat="1" x14ac:dyDescent="0.2">
      <c r="A1725" s="167"/>
      <c r="B1725" s="139"/>
    </row>
    <row r="1726" spans="1:2" s="137" customFormat="1" x14ac:dyDescent="0.2">
      <c r="A1726" s="167"/>
      <c r="B1726" s="139"/>
    </row>
    <row r="1727" spans="1:2" s="137" customFormat="1" x14ac:dyDescent="0.2">
      <c r="A1727" s="167"/>
      <c r="B1727" s="139"/>
    </row>
    <row r="1728" spans="1:2" s="137" customFormat="1" x14ac:dyDescent="0.2">
      <c r="A1728" s="167"/>
      <c r="B1728" s="139"/>
    </row>
    <row r="1729" spans="1:2" s="137" customFormat="1" x14ac:dyDescent="0.2">
      <c r="A1729" s="167"/>
      <c r="B1729" s="139"/>
    </row>
    <row r="1730" spans="1:2" s="137" customFormat="1" x14ac:dyDescent="0.2">
      <c r="A1730" s="167"/>
      <c r="B1730" s="139"/>
    </row>
    <row r="1731" spans="1:2" s="137" customFormat="1" x14ac:dyDescent="0.2">
      <c r="A1731" s="167"/>
      <c r="B1731" s="139"/>
    </row>
    <row r="1732" spans="1:2" s="137" customFormat="1" x14ac:dyDescent="0.2">
      <c r="A1732" s="167"/>
      <c r="B1732" s="139"/>
    </row>
    <row r="1733" spans="1:2" s="137" customFormat="1" x14ac:dyDescent="0.2">
      <c r="A1733" s="167"/>
      <c r="B1733" s="139"/>
    </row>
    <row r="1734" spans="1:2" s="137" customFormat="1" x14ac:dyDescent="0.2">
      <c r="A1734" s="167"/>
      <c r="B1734" s="139"/>
    </row>
    <row r="1735" spans="1:2" s="137" customFormat="1" x14ac:dyDescent="0.2">
      <c r="A1735" s="167"/>
      <c r="B1735" s="139"/>
    </row>
    <row r="1736" spans="1:2" s="137" customFormat="1" x14ac:dyDescent="0.2">
      <c r="A1736" s="167"/>
      <c r="B1736" s="139"/>
    </row>
    <row r="1737" spans="1:2" s="137" customFormat="1" x14ac:dyDescent="0.2">
      <c r="A1737" s="167"/>
      <c r="B1737" s="139"/>
    </row>
    <row r="1738" spans="1:2" s="137" customFormat="1" x14ac:dyDescent="0.2">
      <c r="A1738" s="167"/>
      <c r="B1738" s="139"/>
    </row>
    <row r="1739" spans="1:2" s="137" customFormat="1" x14ac:dyDescent="0.2">
      <c r="A1739" s="167"/>
      <c r="B1739" s="139"/>
    </row>
    <row r="1740" spans="1:2" s="137" customFormat="1" x14ac:dyDescent="0.2">
      <c r="A1740" s="167"/>
      <c r="B1740" s="139"/>
    </row>
    <row r="1741" spans="1:2" s="137" customFormat="1" x14ac:dyDescent="0.2">
      <c r="A1741" s="167"/>
      <c r="B1741" s="139"/>
    </row>
    <row r="1742" spans="1:2" s="137" customFormat="1" x14ac:dyDescent="0.2">
      <c r="A1742" s="167"/>
      <c r="B1742" s="139"/>
    </row>
    <row r="1743" spans="1:2" s="137" customFormat="1" x14ac:dyDescent="0.2">
      <c r="A1743" s="167"/>
      <c r="B1743" s="139"/>
    </row>
    <row r="1744" spans="1:2" s="137" customFormat="1" x14ac:dyDescent="0.2">
      <c r="A1744" s="167"/>
      <c r="B1744" s="139"/>
    </row>
    <row r="1745" spans="1:2" s="137" customFormat="1" x14ac:dyDescent="0.2">
      <c r="A1745" s="167"/>
      <c r="B1745" s="139"/>
    </row>
    <row r="1746" spans="1:2" s="137" customFormat="1" x14ac:dyDescent="0.2">
      <c r="A1746" s="167"/>
      <c r="B1746" s="139"/>
    </row>
    <row r="1747" spans="1:2" s="137" customFormat="1" x14ac:dyDescent="0.2">
      <c r="A1747" s="167"/>
      <c r="B1747" s="139"/>
    </row>
    <row r="1748" spans="1:2" s="137" customFormat="1" x14ac:dyDescent="0.2">
      <c r="A1748" s="167"/>
      <c r="B1748" s="139"/>
    </row>
    <row r="1749" spans="1:2" s="137" customFormat="1" x14ac:dyDescent="0.2">
      <c r="A1749" s="167"/>
      <c r="B1749" s="139"/>
    </row>
    <row r="1750" spans="1:2" s="137" customFormat="1" x14ac:dyDescent="0.2">
      <c r="A1750" s="167"/>
      <c r="B1750" s="139"/>
    </row>
    <row r="1751" spans="1:2" s="137" customFormat="1" x14ac:dyDescent="0.2">
      <c r="A1751" s="167"/>
      <c r="B1751" s="139"/>
    </row>
    <row r="1752" spans="1:2" s="137" customFormat="1" x14ac:dyDescent="0.2">
      <c r="A1752" s="167"/>
      <c r="B1752" s="139"/>
    </row>
    <row r="1753" spans="1:2" s="137" customFormat="1" x14ac:dyDescent="0.2">
      <c r="A1753" s="167"/>
      <c r="B1753" s="139"/>
    </row>
    <row r="1754" spans="1:2" s="137" customFormat="1" x14ac:dyDescent="0.2">
      <c r="A1754" s="167"/>
      <c r="B1754" s="139"/>
    </row>
    <row r="1755" spans="1:2" s="137" customFormat="1" x14ac:dyDescent="0.2">
      <c r="A1755" s="167"/>
      <c r="B1755" s="139"/>
    </row>
    <row r="1756" spans="1:2" s="137" customFormat="1" x14ac:dyDescent="0.2">
      <c r="A1756" s="167"/>
      <c r="B1756" s="139"/>
    </row>
    <row r="1757" spans="1:2" s="137" customFormat="1" x14ac:dyDescent="0.2">
      <c r="A1757" s="167"/>
      <c r="B1757" s="139"/>
    </row>
    <row r="1758" spans="1:2" s="137" customFormat="1" x14ac:dyDescent="0.2">
      <c r="A1758" s="167"/>
      <c r="B1758" s="139"/>
    </row>
    <row r="1759" spans="1:2" s="137" customFormat="1" x14ac:dyDescent="0.2">
      <c r="A1759" s="167"/>
      <c r="B1759" s="139"/>
    </row>
    <row r="1760" spans="1:2" s="137" customFormat="1" x14ac:dyDescent="0.2">
      <c r="A1760" s="167"/>
      <c r="B1760" s="139"/>
    </row>
    <row r="1761" spans="1:2" s="137" customFormat="1" x14ac:dyDescent="0.2">
      <c r="A1761" s="167"/>
      <c r="B1761" s="139"/>
    </row>
    <row r="1762" spans="1:2" s="137" customFormat="1" x14ac:dyDescent="0.2">
      <c r="A1762" s="167"/>
      <c r="B1762" s="139"/>
    </row>
    <row r="1763" spans="1:2" s="137" customFormat="1" x14ac:dyDescent="0.2">
      <c r="A1763" s="167"/>
      <c r="B1763" s="139"/>
    </row>
    <row r="1764" spans="1:2" s="137" customFormat="1" x14ac:dyDescent="0.2">
      <c r="A1764" s="167"/>
      <c r="B1764" s="139"/>
    </row>
    <row r="1765" spans="1:2" s="137" customFormat="1" x14ac:dyDescent="0.2">
      <c r="A1765" s="167"/>
      <c r="B1765" s="139"/>
    </row>
    <row r="1766" spans="1:2" s="137" customFormat="1" x14ac:dyDescent="0.2">
      <c r="A1766" s="167"/>
      <c r="B1766" s="139"/>
    </row>
    <row r="1767" spans="1:2" s="137" customFormat="1" x14ac:dyDescent="0.2">
      <c r="A1767" s="167"/>
      <c r="B1767" s="139"/>
    </row>
    <row r="1768" spans="1:2" s="137" customFormat="1" x14ac:dyDescent="0.2">
      <c r="A1768" s="167"/>
      <c r="B1768" s="139"/>
    </row>
    <row r="1769" spans="1:2" s="137" customFormat="1" x14ac:dyDescent="0.2">
      <c r="A1769" s="167"/>
      <c r="B1769" s="139"/>
    </row>
    <row r="1770" spans="1:2" s="137" customFormat="1" x14ac:dyDescent="0.2">
      <c r="A1770" s="167"/>
      <c r="B1770" s="139"/>
    </row>
    <row r="1771" spans="1:2" s="137" customFormat="1" x14ac:dyDescent="0.2">
      <c r="A1771" s="167"/>
      <c r="B1771" s="139"/>
    </row>
    <row r="1772" spans="1:2" s="137" customFormat="1" x14ac:dyDescent="0.2">
      <c r="A1772" s="167"/>
      <c r="B1772" s="139"/>
    </row>
    <row r="1773" spans="1:2" s="137" customFormat="1" x14ac:dyDescent="0.2">
      <c r="A1773" s="167"/>
      <c r="B1773" s="139"/>
    </row>
    <row r="1774" spans="1:2" s="137" customFormat="1" x14ac:dyDescent="0.2">
      <c r="A1774" s="167"/>
      <c r="B1774" s="139"/>
    </row>
    <row r="1775" spans="1:2" s="137" customFormat="1" x14ac:dyDescent="0.2">
      <c r="A1775" s="167"/>
      <c r="B1775" s="139"/>
    </row>
    <row r="1776" spans="1:2" s="137" customFormat="1" x14ac:dyDescent="0.2">
      <c r="A1776" s="167"/>
      <c r="B1776" s="139"/>
    </row>
    <row r="1777" spans="1:2" s="137" customFormat="1" x14ac:dyDescent="0.2">
      <c r="A1777" s="167"/>
      <c r="B1777" s="139"/>
    </row>
    <row r="1778" spans="1:2" s="137" customFormat="1" x14ac:dyDescent="0.2">
      <c r="A1778" s="167"/>
      <c r="B1778" s="139"/>
    </row>
    <row r="1779" spans="1:2" s="137" customFormat="1" x14ac:dyDescent="0.2">
      <c r="A1779" s="167"/>
      <c r="B1779" s="139"/>
    </row>
    <row r="1780" spans="1:2" s="137" customFormat="1" x14ac:dyDescent="0.2">
      <c r="A1780" s="167"/>
      <c r="B1780" s="139"/>
    </row>
    <row r="1781" spans="1:2" s="137" customFormat="1" x14ac:dyDescent="0.2">
      <c r="A1781" s="167"/>
      <c r="B1781" s="139"/>
    </row>
    <row r="1782" spans="1:2" s="137" customFormat="1" x14ac:dyDescent="0.2">
      <c r="A1782" s="167"/>
      <c r="B1782" s="139"/>
    </row>
    <row r="1783" spans="1:2" s="137" customFormat="1" x14ac:dyDescent="0.2">
      <c r="A1783" s="167"/>
      <c r="B1783" s="139"/>
    </row>
    <row r="1784" spans="1:2" s="137" customFormat="1" x14ac:dyDescent="0.2">
      <c r="A1784" s="167"/>
      <c r="B1784" s="139"/>
    </row>
    <row r="1785" spans="1:2" s="137" customFormat="1" x14ac:dyDescent="0.2">
      <c r="A1785" s="167"/>
      <c r="B1785" s="139"/>
    </row>
    <row r="1786" spans="1:2" s="137" customFormat="1" x14ac:dyDescent="0.2">
      <c r="A1786" s="167"/>
      <c r="B1786" s="139"/>
    </row>
    <row r="1787" spans="1:2" s="137" customFormat="1" x14ac:dyDescent="0.2">
      <c r="A1787" s="167"/>
      <c r="B1787" s="139"/>
    </row>
    <row r="1788" spans="1:2" s="137" customFormat="1" x14ac:dyDescent="0.2">
      <c r="A1788" s="167"/>
      <c r="B1788" s="139"/>
    </row>
    <row r="1789" spans="1:2" s="137" customFormat="1" x14ac:dyDescent="0.2">
      <c r="A1789" s="167"/>
      <c r="B1789" s="139"/>
    </row>
    <row r="1790" spans="1:2" s="137" customFormat="1" x14ac:dyDescent="0.2">
      <c r="A1790" s="167"/>
      <c r="B1790" s="139"/>
    </row>
    <row r="1791" spans="1:2" s="137" customFormat="1" x14ac:dyDescent="0.2">
      <c r="A1791" s="167"/>
      <c r="B1791" s="139"/>
    </row>
    <row r="1792" spans="1:2" s="137" customFormat="1" x14ac:dyDescent="0.2">
      <c r="A1792" s="167"/>
      <c r="B1792" s="139"/>
    </row>
    <row r="1793" spans="1:2" s="137" customFormat="1" x14ac:dyDescent="0.2">
      <c r="A1793" s="167"/>
      <c r="B1793" s="139"/>
    </row>
    <row r="1794" spans="1:2" s="137" customFormat="1" x14ac:dyDescent="0.2">
      <c r="A1794" s="167"/>
      <c r="B1794" s="139"/>
    </row>
    <row r="1795" spans="1:2" s="137" customFormat="1" x14ac:dyDescent="0.2">
      <c r="A1795" s="167"/>
      <c r="B1795" s="139"/>
    </row>
    <row r="1796" spans="1:2" s="137" customFormat="1" x14ac:dyDescent="0.2">
      <c r="A1796" s="167"/>
      <c r="B1796" s="139"/>
    </row>
    <row r="1797" spans="1:2" s="137" customFormat="1" x14ac:dyDescent="0.2">
      <c r="A1797" s="167"/>
      <c r="B1797" s="139"/>
    </row>
    <row r="1798" spans="1:2" s="137" customFormat="1" x14ac:dyDescent="0.2">
      <c r="A1798" s="167"/>
      <c r="B1798" s="139"/>
    </row>
    <row r="1799" spans="1:2" s="137" customFormat="1" x14ac:dyDescent="0.2">
      <c r="A1799" s="167"/>
      <c r="B1799" s="139"/>
    </row>
    <row r="1800" spans="1:2" s="137" customFormat="1" x14ac:dyDescent="0.2">
      <c r="A1800" s="167"/>
      <c r="B1800" s="139"/>
    </row>
    <row r="1801" spans="1:2" s="137" customFormat="1" x14ac:dyDescent="0.2">
      <c r="A1801" s="167"/>
      <c r="B1801" s="139"/>
    </row>
    <row r="1802" spans="1:2" s="137" customFormat="1" x14ac:dyDescent="0.2">
      <c r="A1802" s="167"/>
      <c r="B1802" s="139"/>
    </row>
    <row r="1803" spans="1:2" s="137" customFormat="1" x14ac:dyDescent="0.2">
      <c r="A1803" s="167"/>
      <c r="B1803" s="139"/>
    </row>
    <row r="1804" spans="1:2" s="137" customFormat="1" x14ac:dyDescent="0.2">
      <c r="A1804" s="167"/>
      <c r="B1804" s="139"/>
    </row>
    <row r="1805" spans="1:2" s="137" customFormat="1" x14ac:dyDescent="0.2">
      <c r="A1805" s="167"/>
      <c r="B1805" s="139"/>
    </row>
    <row r="1806" spans="1:2" s="137" customFormat="1" x14ac:dyDescent="0.2">
      <c r="A1806" s="167"/>
      <c r="B1806" s="139"/>
    </row>
    <row r="1807" spans="1:2" s="137" customFormat="1" x14ac:dyDescent="0.2">
      <c r="A1807" s="167"/>
      <c r="B1807" s="139"/>
    </row>
    <row r="1808" spans="1:2" s="137" customFormat="1" x14ac:dyDescent="0.2">
      <c r="A1808" s="167"/>
      <c r="B1808" s="139"/>
    </row>
    <row r="1809" spans="1:2" s="137" customFormat="1" x14ac:dyDescent="0.2">
      <c r="A1809" s="167"/>
      <c r="B1809" s="139"/>
    </row>
    <row r="1810" spans="1:2" s="137" customFormat="1" x14ac:dyDescent="0.2">
      <c r="A1810" s="167"/>
      <c r="B1810" s="139"/>
    </row>
    <row r="1811" spans="1:2" s="137" customFormat="1" x14ac:dyDescent="0.2">
      <c r="A1811" s="167"/>
      <c r="B1811" s="139"/>
    </row>
    <row r="1812" spans="1:2" s="137" customFormat="1" x14ac:dyDescent="0.2">
      <c r="A1812" s="167"/>
      <c r="B1812" s="139"/>
    </row>
    <row r="1813" spans="1:2" s="137" customFormat="1" x14ac:dyDescent="0.2">
      <c r="A1813" s="167"/>
      <c r="B1813" s="139"/>
    </row>
    <row r="1814" spans="1:2" s="137" customFormat="1" x14ac:dyDescent="0.2">
      <c r="A1814" s="167"/>
      <c r="B1814" s="139"/>
    </row>
    <row r="1815" spans="1:2" s="137" customFormat="1" x14ac:dyDescent="0.2">
      <c r="A1815" s="167"/>
      <c r="B1815" s="139"/>
    </row>
    <row r="1816" spans="1:2" s="137" customFormat="1" x14ac:dyDescent="0.2">
      <c r="A1816" s="167"/>
      <c r="B1816" s="139"/>
    </row>
    <row r="1817" spans="1:2" s="137" customFormat="1" x14ac:dyDescent="0.2">
      <c r="A1817" s="167"/>
      <c r="B1817" s="139"/>
    </row>
    <row r="1818" spans="1:2" s="137" customFormat="1" x14ac:dyDescent="0.2">
      <c r="A1818" s="167"/>
      <c r="B1818" s="139"/>
    </row>
    <row r="1819" spans="1:2" s="137" customFormat="1" x14ac:dyDescent="0.2">
      <c r="A1819" s="167"/>
      <c r="B1819" s="139"/>
    </row>
    <row r="1820" spans="1:2" s="137" customFormat="1" x14ac:dyDescent="0.2">
      <c r="A1820" s="167"/>
      <c r="B1820" s="139"/>
    </row>
    <row r="1821" spans="1:2" s="137" customFormat="1" x14ac:dyDescent="0.2">
      <c r="A1821" s="167"/>
      <c r="B1821" s="139"/>
    </row>
    <row r="1822" spans="1:2" s="137" customFormat="1" x14ac:dyDescent="0.2">
      <c r="A1822" s="167"/>
      <c r="B1822" s="139"/>
    </row>
    <row r="1823" spans="1:2" s="137" customFormat="1" x14ac:dyDescent="0.2">
      <c r="A1823" s="167"/>
      <c r="B1823" s="139"/>
    </row>
    <row r="1824" spans="1:2" s="137" customFormat="1" x14ac:dyDescent="0.2">
      <c r="A1824" s="167"/>
      <c r="B1824" s="139"/>
    </row>
    <row r="1825" spans="1:4" x14ac:dyDescent="0.2">
      <c r="A1825" s="167"/>
      <c r="B1825" s="139"/>
      <c r="C1825" s="137"/>
      <c r="D1825" s="137"/>
    </row>
    <row r="1826" spans="1:4" x14ac:dyDescent="0.2">
      <c r="A1826" s="167"/>
      <c r="B1826" s="139"/>
      <c r="C1826" s="137"/>
      <c r="D1826" s="137"/>
    </row>
    <row r="1827" spans="1:4" x14ac:dyDescent="0.2">
      <c r="A1827" s="167"/>
      <c r="B1827" s="139"/>
      <c r="C1827" s="137"/>
      <c r="D1827" s="137"/>
    </row>
    <row r="1828" spans="1:4" x14ac:dyDescent="0.2">
      <c r="A1828" s="167"/>
      <c r="B1828" s="139"/>
      <c r="C1828" s="137"/>
      <c r="D1828" s="137"/>
    </row>
    <row r="1829" spans="1:4" x14ac:dyDescent="0.2">
      <c r="A1829" s="167"/>
      <c r="B1829" s="139"/>
      <c r="C1829" s="137"/>
      <c r="D1829" s="137"/>
    </row>
    <row r="1830" spans="1:4" x14ac:dyDescent="0.2">
      <c r="A1830" s="167"/>
      <c r="B1830" s="139"/>
      <c r="C1830" s="137"/>
      <c r="D1830" s="137"/>
    </row>
    <row r="1831" spans="1:4" x14ac:dyDescent="0.2">
      <c r="A1831" s="167"/>
      <c r="B1831" s="139"/>
      <c r="C1831" s="137"/>
      <c r="D1831" s="137"/>
    </row>
    <row r="1832" spans="1:4" x14ac:dyDescent="0.2">
      <c r="A1832" s="167"/>
      <c r="B1832" s="139"/>
      <c r="C1832" s="137"/>
      <c r="D1832" s="137"/>
    </row>
    <row r="1833" spans="1:4" x14ac:dyDescent="0.2">
      <c r="A1833" s="167"/>
      <c r="B1833" s="139"/>
      <c r="C1833" s="137"/>
      <c r="D1833" s="137"/>
    </row>
    <row r="1834" spans="1:4" x14ac:dyDescent="0.2">
      <c r="A1834" s="167"/>
      <c r="B1834" s="139"/>
      <c r="C1834" s="137"/>
      <c r="D1834" s="137"/>
    </row>
    <row r="1835" spans="1:4" x14ac:dyDescent="0.2">
      <c r="A1835" s="167"/>
      <c r="C1835" s="137"/>
      <c r="D1835" s="137"/>
    </row>
    <row r="1836" spans="1:4" x14ac:dyDescent="0.2">
      <c r="A1836" s="167"/>
      <c r="C1836" s="137"/>
      <c r="D1836" s="137"/>
    </row>
  </sheetData>
  <pageMargins left="1.6929133858267718" right="0.23622047244094491" top="1.3385826771653544" bottom="0.98425196850393704" header="0.51181102362204722" footer="0.51181102362204722"/>
  <pageSetup paperSize="9" firstPageNumber="10" orientation="portrait" useFirstPageNumber="1" r:id="rId1"/>
  <headerFooter alignWithMargins="0">
    <oddHeader xml:space="preserve">&amp;L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3"/>
  <sheetViews>
    <sheetView zoomScaleNormal="100" workbookViewId="0">
      <pane xSplit="16" ySplit="17" topLeftCell="Q18" activePane="bottomRight" state="frozen"/>
      <selection activeCell="B66" sqref="B66"/>
      <selection pane="topRight" activeCell="B66" sqref="B66"/>
      <selection pane="bottomLeft" activeCell="B66" sqref="B66"/>
      <selection pane="bottomRight" activeCell="K88" sqref="K88"/>
    </sheetView>
  </sheetViews>
  <sheetFormatPr defaultRowHeight="12.75" x14ac:dyDescent="0.2"/>
  <cols>
    <col min="1" max="1" width="9.28515625" style="40" bestFit="1" customWidth="1"/>
    <col min="2" max="2" width="37.7109375" style="40" customWidth="1"/>
    <col min="3" max="3" width="9.140625" style="40"/>
    <col min="4" max="4" width="8.7109375" style="40" customWidth="1"/>
    <col min="5" max="5" width="10.7109375" style="40" customWidth="1"/>
    <col min="6" max="6" width="12.7109375" style="40" customWidth="1"/>
    <col min="7" max="7" width="9.140625" style="40"/>
    <col min="8" max="8" width="0" style="40" hidden="1" customWidth="1"/>
    <col min="9" max="9" width="9.28515625" style="40" hidden="1" customWidth="1"/>
    <col min="10" max="10" width="0" style="40" hidden="1" customWidth="1"/>
    <col min="11" max="16384" width="9.140625" style="40"/>
  </cols>
  <sheetData>
    <row r="1" spans="1:9" ht="20.100000000000001" customHeight="1" x14ac:dyDescent="0.25">
      <c r="A1" s="43" t="s">
        <v>353</v>
      </c>
      <c r="B1" s="44"/>
      <c r="C1" s="45"/>
      <c r="D1" s="46"/>
      <c r="E1" s="47"/>
      <c r="F1" s="47"/>
      <c r="H1" s="40" t="s">
        <v>304</v>
      </c>
    </row>
    <row r="2" spans="1:9" ht="38.25" customHeight="1" x14ac:dyDescent="0.2">
      <c r="A2" s="48" t="s">
        <v>287</v>
      </c>
      <c r="B2" s="49" t="s">
        <v>288</v>
      </c>
      <c r="C2" s="49" t="s">
        <v>289</v>
      </c>
      <c r="D2" s="50" t="s">
        <v>17</v>
      </c>
      <c r="E2" s="51" t="s">
        <v>85</v>
      </c>
      <c r="F2" s="52" t="s">
        <v>290</v>
      </c>
    </row>
    <row r="3" spans="1:9" ht="25.5" x14ac:dyDescent="0.2">
      <c r="A3" s="53"/>
      <c r="B3" s="54" t="s">
        <v>286</v>
      </c>
      <c r="C3" s="55"/>
      <c r="D3" s="56"/>
      <c r="E3" s="57"/>
      <c r="F3" s="58"/>
      <c r="H3" s="59" t="s">
        <v>303</v>
      </c>
      <c r="I3" s="60">
        <v>1</v>
      </c>
    </row>
    <row r="4" spans="1:9" x14ac:dyDescent="0.2">
      <c r="A4" s="61"/>
      <c r="B4" s="312"/>
      <c r="C4" s="312"/>
      <c r="D4" s="312"/>
      <c r="E4" s="312"/>
      <c r="F4" s="312"/>
    </row>
    <row r="5" spans="1:9" x14ac:dyDescent="0.2">
      <c r="A5" s="61"/>
      <c r="B5" s="62"/>
      <c r="C5" s="62"/>
      <c r="D5" s="62"/>
      <c r="E5" s="62"/>
      <c r="F5" s="62"/>
    </row>
    <row r="6" spans="1:9" x14ac:dyDescent="0.2">
      <c r="A6" s="61"/>
      <c r="B6" s="313" t="s">
        <v>317</v>
      </c>
      <c r="C6" s="313"/>
      <c r="D6" s="313"/>
      <c r="E6" s="313"/>
      <c r="F6" s="313"/>
    </row>
    <row r="7" spans="1:9" x14ac:dyDescent="0.2">
      <c r="A7" s="61"/>
      <c r="B7" s="313" t="s">
        <v>318</v>
      </c>
      <c r="C7" s="313"/>
      <c r="D7" s="313"/>
      <c r="E7" s="313"/>
      <c r="F7" s="313"/>
    </row>
    <row r="8" spans="1:9" x14ac:dyDescent="0.2">
      <c r="A8" s="61"/>
      <c r="B8" s="310" t="s">
        <v>319</v>
      </c>
      <c r="C8" s="310"/>
      <c r="D8" s="310"/>
      <c r="E8" s="310"/>
      <c r="F8" s="310"/>
    </row>
    <row r="9" spans="1:9" x14ac:dyDescent="0.2">
      <c r="A9" s="61"/>
      <c r="B9" s="310" t="s">
        <v>320</v>
      </c>
      <c r="C9" s="310"/>
      <c r="D9" s="310"/>
      <c r="E9" s="310"/>
      <c r="F9" s="310"/>
    </row>
    <row r="10" spans="1:9" x14ac:dyDescent="0.2">
      <c r="A10" s="61"/>
      <c r="B10" s="310" t="s">
        <v>321</v>
      </c>
      <c r="C10" s="311"/>
      <c r="D10" s="311"/>
      <c r="E10" s="311"/>
      <c r="F10" s="311"/>
    </row>
    <row r="11" spans="1:9" x14ac:dyDescent="0.2">
      <c r="A11" s="61"/>
      <c r="B11" s="310" t="s">
        <v>322</v>
      </c>
      <c r="C11" s="310"/>
      <c r="D11" s="310"/>
      <c r="E11" s="310"/>
      <c r="F11" s="310"/>
    </row>
    <row r="12" spans="1:9" x14ac:dyDescent="0.2">
      <c r="A12" s="61"/>
      <c r="B12" s="63"/>
      <c r="C12" s="63"/>
      <c r="D12" s="63"/>
      <c r="E12" s="63"/>
      <c r="F12" s="63"/>
    </row>
    <row r="13" spans="1:9" x14ac:dyDescent="0.2">
      <c r="A13" s="61"/>
      <c r="B13" s="315" t="s">
        <v>323</v>
      </c>
      <c r="C13" s="315"/>
      <c r="D13" s="315"/>
      <c r="E13" s="315"/>
      <c r="F13" s="315"/>
    </row>
    <row r="14" spans="1:9" ht="30" customHeight="1" x14ac:dyDescent="0.2">
      <c r="A14" s="61"/>
      <c r="B14" s="316" t="s">
        <v>324</v>
      </c>
      <c r="C14" s="317"/>
      <c r="D14" s="317"/>
      <c r="E14" s="317"/>
      <c r="F14" s="317"/>
    </row>
    <row r="15" spans="1:9" x14ac:dyDescent="0.2">
      <c r="A15" s="61"/>
      <c r="B15" s="316" t="s">
        <v>346</v>
      </c>
      <c r="C15" s="318"/>
      <c r="D15" s="318"/>
      <c r="E15" s="318"/>
      <c r="F15" s="318"/>
    </row>
    <row r="16" spans="1:9" x14ac:dyDescent="0.2">
      <c r="A16" s="61"/>
      <c r="B16" s="62"/>
      <c r="C16" s="62"/>
      <c r="D16" s="62"/>
      <c r="E16" s="62"/>
      <c r="F16" s="62"/>
    </row>
    <row r="17" spans="1:6" x14ac:dyDescent="0.2">
      <c r="A17" s="65"/>
      <c r="B17" s="66"/>
      <c r="C17" s="67"/>
      <c r="D17" s="68"/>
      <c r="E17" s="69"/>
      <c r="F17" s="70"/>
    </row>
    <row r="18" spans="1:6" x14ac:dyDescent="0.2">
      <c r="A18" s="61"/>
      <c r="B18" s="62"/>
      <c r="C18" s="62"/>
      <c r="D18" s="62"/>
      <c r="E18" s="62"/>
      <c r="F18" s="62"/>
    </row>
    <row r="19" spans="1:6" x14ac:dyDescent="0.2">
      <c r="A19" s="71">
        <v>1</v>
      </c>
      <c r="B19" s="314" t="s">
        <v>328</v>
      </c>
      <c r="C19" s="314"/>
      <c r="D19" s="72"/>
      <c r="E19" s="73"/>
      <c r="F19" s="73"/>
    </row>
    <row r="20" spans="1:6" x14ac:dyDescent="0.2">
      <c r="A20" s="74"/>
      <c r="B20" s="75"/>
      <c r="C20" s="75"/>
      <c r="D20" s="76"/>
      <c r="E20" s="77"/>
      <c r="F20" s="77"/>
    </row>
    <row r="21" spans="1:6" ht="25.5" x14ac:dyDescent="0.2">
      <c r="A21" s="78">
        <v>1</v>
      </c>
      <c r="B21" s="79" t="s">
        <v>325</v>
      </c>
      <c r="C21" s="80" t="s">
        <v>292</v>
      </c>
      <c r="D21" s="81">
        <v>1</v>
      </c>
      <c r="E21" s="82"/>
      <c r="F21" s="83">
        <f t="shared" ref="F21:F26" si="0">IF($I$3=1,$D21*E21,"")</f>
        <v>0</v>
      </c>
    </row>
    <row r="22" spans="1:6" ht="38.25" x14ac:dyDescent="0.2">
      <c r="A22" s="78">
        <f>1+A21</f>
        <v>2</v>
      </c>
      <c r="B22" s="79" t="s">
        <v>334</v>
      </c>
      <c r="C22" s="80" t="s">
        <v>292</v>
      </c>
      <c r="D22" s="81">
        <v>0</v>
      </c>
      <c r="E22" s="82"/>
      <c r="F22" s="83">
        <f t="shared" si="0"/>
        <v>0</v>
      </c>
    </row>
    <row r="23" spans="1:6" ht="38.25" x14ac:dyDescent="0.2">
      <c r="A23" s="78">
        <f>1+A22</f>
        <v>3</v>
      </c>
      <c r="B23" s="79" t="s">
        <v>326</v>
      </c>
      <c r="C23" s="80" t="s">
        <v>192</v>
      </c>
      <c r="D23" s="81">
        <v>140</v>
      </c>
      <c r="E23" s="82"/>
      <c r="F23" s="83">
        <f t="shared" si="0"/>
        <v>0</v>
      </c>
    </row>
    <row r="24" spans="1:6" ht="25.5" x14ac:dyDescent="0.2">
      <c r="A24" s="78">
        <f>1+A23</f>
        <v>4</v>
      </c>
      <c r="B24" s="79" t="s">
        <v>327</v>
      </c>
      <c r="C24" s="80" t="s">
        <v>292</v>
      </c>
      <c r="D24" s="81">
        <v>7</v>
      </c>
      <c r="E24" s="82"/>
      <c r="F24" s="83">
        <f t="shared" si="0"/>
        <v>0</v>
      </c>
    </row>
    <row r="25" spans="1:6" ht="25.5" x14ac:dyDescent="0.2">
      <c r="A25" s="78">
        <f t="shared" ref="A25:A27" si="1">1+A24</f>
        <v>5</v>
      </c>
      <c r="B25" s="79" t="s">
        <v>363</v>
      </c>
      <c r="C25" s="80" t="s">
        <v>192</v>
      </c>
      <c r="D25" s="81">
        <v>5</v>
      </c>
      <c r="E25" s="82"/>
      <c r="F25" s="83">
        <f t="shared" si="0"/>
        <v>0</v>
      </c>
    </row>
    <row r="26" spans="1:6" ht="38.25" x14ac:dyDescent="0.2">
      <c r="A26" s="78">
        <f t="shared" si="1"/>
        <v>6</v>
      </c>
      <c r="B26" s="79" t="s">
        <v>343</v>
      </c>
      <c r="C26" s="84" t="s">
        <v>306</v>
      </c>
      <c r="D26" s="85">
        <v>2</v>
      </c>
      <c r="E26" s="82"/>
      <c r="F26" s="83">
        <f t="shared" si="0"/>
        <v>0</v>
      </c>
    </row>
    <row r="27" spans="1:6" ht="51" x14ac:dyDescent="0.2">
      <c r="A27" s="78">
        <f t="shared" si="1"/>
        <v>7</v>
      </c>
      <c r="B27" s="86" t="s">
        <v>344</v>
      </c>
      <c r="C27" s="84" t="s">
        <v>192</v>
      </c>
      <c r="D27" s="85">
        <v>10</v>
      </c>
      <c r="E27" s="87"/>
      <c r="F27" s="83">
        <f>D27*E27</f>
        <v>0</v>
      </c>
    </row>
    <row r="28" spans="1:6" x14ac:dyDescent="0.2">
      <c r="A28" s="78"/>
      <c r="B28" s="79"/>
      <c r="C28" s="80"/>
      <c r="D28" s="81"/>
      <c r="E28" s="82"/>
      <c r="F28" s="83"/>
    </row>
    <row r="29" spans="1:6" ht="15" x14ac:dyDescent="0.2">
      <c r="A29" s="88"/>
      <c r="B29" s="89"/>
      <c r="C29" s="89"/>
      <c r="D29" s="90" t="str">
        <f>+B19</f>
        <v>PRIPRAVLJALNA DELA IN PREDDELA</v>
      </c>
      <c r="E29" s="91"/>
      <c r="F29" s="92">
        <f>SUM(F21:F28)</f>
        <v>0</v>
      </c>
    </row>
    <row r="30" spans="1:6" x14ac:dyDescent="0.2">
      <c r="A30" s="93"/>
      <c r="B30" s="93"/>
      <c r="C30" s="94"/>
      <c r="D30" s="95"/>
      <c r="E30" s="96"/>
      <c r="F30" s="96"/>
    </row>
    <row r="31" spans="1:6" x14ac:dyDescent="0.2">
      <c r="A31" s="97" t="s">
        <v>331</v>
      </c>
      <c r="B31" s="98" t="s">
        <v>38</v>
      </c>
      <c r="C31" s="99"/>
      <c r="D31" s="100"/>
      <c r="E31" s="101"/>
      <c r="F31" s="102"/>
    </row>
    <row r="32" spans="1:6" x14ac:dyDescent="0.2">
      <c r="A32" s="93"/>
      <c r="B32" s="93"/>
      <c r="C32" s="94"/>
      <c r="D32" s="95"/>
      <c r="E32" s="96"/>
      <c r="F32" s="96"/>
    </row>
    <row r="33" spans="1:11" x14ac:dyDescent="0.2">
      <c r="A33" s="103"/>
      <c r="B33" s="104" t="s">
        <v>12</v>
      </c>
      <c r="C33" s="105"/>
      <c r="D33" s="106"/>
      <c r="E33" s="107"/>
      <c r="F33" s="107"/>
    </row>
    <row r="34" spans="1:11" ht="45" customHeight="1" x14ac:dyDescent="0.2">
      <c r="A34" s="108">
        <v>1</v>
      </c>
      <c r="B34" s="86" t="s">
        <v>307</v>
      </c>
      <c r="C34" s="84" t="s">
        <v>306</v>
      </c>
      <c r="D34" s="81">
        <v>4</v>
      </c>
      <c r="E34" s="87"/>
      <c r="F34" s="83">
        <f t="shared" ref="F34:F37" si="2">IF($I$3=1,$D34*E34,"")</f>
        <v>0</v>
      </c>
    </row>
    <row r="35" spans="1:11" ht="38.25" x14ac:dyDescent="0.2">
      <c r="A35" s="108">
        <f t="shared" ref="A35" si="3">1+A34</f>
        <v>2</v>
      </c>
      <c r="B35" s="109" t="s">
        <v>308</v>
      </c>
      <c r="C35" s="84" t="s">
        <v>306</v>
      </c>
      <c r="D35" s="81">
        <v>210</v>
      </c>
      <c r="E35" s="87"/>
      <c r="F35" s="83">
        <f t="shared" si="2"/>
        <v>0</v>
      </c>
    </row>
    <row r="36" spans="1:11" ht="38.25" x14ac:dyDescent="0.2">
      <c r="A36" s="108">
        <f>1+A35</f>
        <v>3</v>
      </c>
      <c r="B36" s="109" t="s">
        <v>309</v>
      </c>
      <c r="C36" s="84" t="s">
        <v>192</v>
      </c>
      <c r="D36" s="81">
        <v>85</v>
      </c>
      <c r="E36" s="87"/>
      <c r="F36" s="83">
        <f t="shared" si="2"/>
        <v>0</v>
      </c>
      <c r="H36" s="110"/>
    </row>
    <row r="37" spans="1:11" ht="38.25" x14ac:dyDescent="0.2">
      <c r="A37" s="108">
        <f>1+A36</f>
        <v>4</v>
      </c>
      <c r="B37" s="86" t="s">
        <v>311</v>
      </c>
      <c r="C37" s="84" t="s">
        <v>310</v>
      </c>
      <c r="D37" s="81">
        <v>273</v>
      </c>
      <c r="E37" s="87"/>
      <c r="F37" s="83">
        <f t="shared" si="2"/>
        <v>0</v>
      </c>
      <c r="J37" s="111">
        <f>+D35+D34</f>
        <v>214</v>
      </c>
    </row>
    <row r="38" spans="1:11" x14ac:dyDescent="0.2">
      <c r="A38" s="108"/>
      <c r="B38" s="86"/>
      <c r="C38" s="84"/>
      <c r="D38" s="81"/>
      <c r="E38" s="112"/>
      <c r="F38" s="83"/>
    </row>
    <row r="39" spans="1:11" x14ac:dyDescent="0.2">
      <c r="A39" s="103"/>
      <c r="B39" s="104" t="s">
        <v>312</v>
      </c>
      <c r="C39" s="105"/>
      <c r="D39" s="106"/>
      <c r="E39" s="107"/>
      <c r="F39" s="107"/>
    </row>
    <row r="40" spans="1:11" ht="108" customHeight="1" x14ac:dyDescent="0.2">
      <c r="A40" s="108">
        <f>1+A37</f>
        <v>5</v>
      </c>
      <c r="B40" s="86" t="s">
        <v>400</v>
      </c>
      <c r="C40" s="84" t="s">
        <v>306</v>
      </c>
      <c r="D40" s="81">
        <v>54</v>
      </c>
      <c r="E40" s="87"/>
      <c r="F40" s="83">
        <f t="shared" ref="F40:F43" si="4">IF($I$3=1,$D40*E40,"")</f>
        <v>0</v>
      </c>
      <c r="H40" s="40" t="s">
        <v>349</v>
      </c>
      <c r="J40" s="40">
        <v>54</v>
      </c>
    </row>
    <row r="41" spans="1:11" ht="63.75" x14ac:dyDescent="0.2">
      <c r="A41" s="108">
        <f>1+A40</f>
        <v>6</v>
      </c>
      <c r="B41" s="79" t="s">
        <v>352</v>
      </c>
      <c r="C41" s="84" t="s">
        <v>306</v>
      </c>
      <c r="D41" s="81">
        <v>82</v>
      </c>
      <c r="E41" s="87"/>
      <c r="F41" s="83">
        <f t="shared" si="4"/>
        <v>0</v>
      </c>
      <c r="H41" s="40" t="s">
        <v>348</v>
      </c>
      <c r="J41" s="40">
        <v>82</v>
      </c>
    </row>
    <row r="42" spans="1:11" ht="51" x14ac:dyDescent="0.2">
      <c r="A42" s="108">
        <f>1+A41</f>
        <v>7</v>
      </c>
      <c r="B42" s="86" t="s">
        <v>347</v>
      </c>
      <c r="C42" s="84" t="s">
        <v>306</v>
      </c>
      <c r="D42" s="81">
        <v>78</v>
      </c>
      <c r="E42" s="87"/>
      <c r="F42" s="83">
        <f t="shared" si="4"/>
        <v>0</v>
      </c>
      <c r="H42" s="40" t="s">
        <v>350</v>
      </c>
      <c r="J42" s="40">
        <v>78.489999999999995</v>
      </c>
    </row>
    <row r="43" spans="1:11" ht="38.25" x14ac:dyDescent="0.2">
      <c r="A43" s="108">
        <f>1+A42</f>
        <v>8</v>
      </c>
      <c r="B43" s="86" t="s">
        <v>351</v>
      </c>
      <c r="C43" s="84" t="s">
        <v>306</v>
      </c>
      <c r="D43" s="81">
        <v>15</v>
      </c>
      <c r="E43" s="87"/>
      <c r="F43" s="83">
        <f t="shared" si="4"/>
        <v>0</v>
      </c>
      <c r="J43" s="40">
        <v>10</v>
      </c>
      <c r="K43" s="111">
        <f>SUM(D40:D43)</f>
        <v>229</v>
      </c>
    </row>
    <row r="44" spans="1:11" x14ac:dyDescent="0.2">
      <c r="A44" s="108"/>
      <c r="B44" s="113"/>
      <c r="C44" s="84"/>
      <c r="D44" s="81"/>
      <c r="E44" s="87"/>
      <c r="F44" s="83"/>
    </row>
    <row r="45" spans="1:11" x14ac:dyDescent="0.2">
      <c r="A45" s="104"/>
      <c r="B45" s="104" t="s">
        <v>313</v>
      </c>
      <c r="C45" s="104"/>
      <c r="D45" s="104"/>
      <c r="E45" s="104"/>
      <c r="F45" s="104"/>
    </row>
    <row r="46" spans="1:11" x14ac:dyDescent="0.2">
      <c r="A46" s="108">
        <f>1+A43</f>
        <v>9</v>
      </c>
      <c r="B46" s="113" t="s">
        <v>314</v>
      </c>
      <c r="C46" s="84" t="s">
        <v>306</v>
      </c>
      <c r="D46" s="81">
        <f>+D35+D34</f>
        <v>214</v>
      </c>
      <c r="E46" s="87"/>
      <c r="F46" s="83">
        <f>IF($I$3=1,$D46*E46,"")</f>
        <v>0</v>
      </c>
    </row>
    <row r="47" spans="1:11" x14ac:dyDescent="0.2">
      <c r="A47" s="108">
        <f>1+A46</f>
        <v>10</v>
      </c>
      <c r="B47" s="113" t="s">
        <v>315</v>
      </c>
      <c r="C47" s="84" t="s">
        <v>306</v>
      </c>
      <c r="D47" s="81">
        <f>+D46</f>
        <v>214</v>
      </c>
      <c r="E47" s="87"/>
      <c r="F47" s="83">
        <f>IF($I$3=1,$D47*E47,"")</f>
        <v>0</v>
      </c>
    </row>
    <row r="48" spans="1:11" ht="48.75" customHeight="1" x14ac:dyDescent="0.2">
      <c r="A48" s="108">
        <f>1+A47</f>
        <v>11</v>
      </c>
      <c r="B48" s="113" t="s">
        <v>316</v>
      </c>
      <c r="C48" s="84" t="s">
        <v>306</v>
      </c>
      <c r="D48" s="81">
        <f>+D47</f>
        <v>214</v>
      </c>
      <c r="E48" s="87"/>
      <c r="F48" s="83">
        <f>IF($I$3=1,$D48*E48,"")</f>
        <v>0</v>
      </c>
    </row>
    <row r="49" spans="1:10" ht="15" x14ac:dyDescent="0.2">
      <c r="A49" s="88"/>
      <c r="B49" s="114"/>
      <c r="C49" s="114"/>
      <c r="D49" s="90" t="str">
        <f>B31&amp;" SKUPAJ"</f>
        <v>ZEMELJSKA DELA SKUPAJ</v>
      </c>
      <c r="E49" s="91"/>
      <c r="F49" s="92">
        <f>SUM(F33:F48)</f>
        <v>0</v>
      </c>
    </row>
    <row r="50" spans="1:10" ht="15" x14ac:dyDescent="0.2">
      <c r="A50" s="115"/>
      <c r="B50" s="116"/>
      <c r="C50" s="116"/>
      <c r="D50" s="117"/>
      <c r="E50" s="118"/>
      <c r="F50" s="119"/>
    </row>
    <row r="51" spans="1:10" x14ac:dyDescent="0.2">
      <c r="A51" s="97" t="s">
        <v>330</v>
      </c>
      <c r="B51" s="98" t="s">
        <v>360</v>
      </c>
      <c r="C51" s="99"/>
      <c r="D51" s="100"/>
      <c r="E51" s="101"/>
      <c r="F51" s="102"/>
    </row>
    <row r="52" spans="1:10" x14ac:dyDescent="0.2">
      <c r="A52" s="93"/>
      <c r="B52" s="93"/>
      <c r="C52" s="94"/>
      <c r="D52" s="95"/>
      <c r="E52" s="96"/>
      <c r="F52" s="96"/>
    </row>
    <row r="53" spans="1:10" ht="38.25" x14ac:dyDescent="0.2">
      <c r="A53" s="108">
        <v>1</v>
      </c>
      <c r="B53" s="113" t="s">
        <v>362</v>
      </c>
      <c r="C53" s="84" t="s">
        <v>306</v>
      </c>
      <c r="D53" s="81">
        <v>1.2</v>
      </c>
      <c r="E53" s="87"/>
      <c r="F53" s="83">
        <f>IF($I$3=1,$D53*E53,"")</f>
        <v>0</v>
      </c>
      <c r="J53" s="40">
        <f>3*4*0.1</f>
        <v>1.2000000000000002</v>
      </c>
    </row>
    <row r="54" spans="1:10" x14ac:dyDescent="0.2">
      <c r="A54" s="108">
        <f>1+A53</f>
        <v>2</v>
      </c>
      <c r="B54" s="113" t="s">
        <v>361</v>
      </c>
      <c r="C54" s="84" t="s">
        <v>310</v>
      </c>
      <c r="D54" s="81">
        <v>3</v>
      </c>
      <c r="E54" s="87"/>
      <c r="F54" s="83">
        <f>IF($I$3=1,$D54*E54,"")</f>
        <v>0</v>
      </c>
    </row>
    <row r="55" spans="1:10" x14ac:dyDescent="0.2">
      <c r="A55" s="108"/>
      <c r="B55" s="93"/>
      <c r="C55" s="94"/>
      <c r="D55" s="95"/>
      <c r="E55" s="96"/>
      <c r="F55" s="83"/>
    </row>
    <row r="56" spans="1:10" ht="15" x14ac:dyDescent="0.2">
      <c r="A56" s="88"/>
      <c r="B56" s="89"/>
      <c r="C56" s="89"/>
      <c r="D56" s="90" t="str">
        <f>+B51</f>
        <v>GRADBENA IN OBRTNIŠKA DELA</v>
      </c>
      <c r="E56" s="91"/>
      <c r="F56" s="92">
        <f>SUM(F53:F55)</f>
        <v>0</v>
      </c>
    </row>
    <row r="57" spans="1:10" x14ac:dyDescent="0.2">
      <c r="A57" s="93"/>
      <c r="B57" s="93"/>
      <c r="C57" s="94"/>
      <c r="D57" s="95"/>
      <c r="E57" s="96"/>
      <c r="F57" s="96"/>
    </row>
    <row r="58" spans="1:10" x14ac:dyDescent="0.2">
      <c r="A58" s="97" t="s">
        <v>332</v>
      </c>
      <c r="B58" s="98" t="s">
        <v>329</v>
      </c>
      <c r="C58" s="99"/>
      <c r="D58" s="100"/>
      <c r="E58" s="101"/>
      <c r="F58" s="102"/>
    </row>
    <row r="59" spans="1:10" ht="64.5" customHeight="1" x14ac:dyDescent="0.2">
      <c r="A59" s="108">
        <v>1</v>
      </c>
      <c r="B59" s="64" t="s">
        <v>337</v>
      </c>
      <c r="C59" s="84" t="s">
        <v>192</v>
      </c>
      <c r="D59" s="87">
        <v>76.5</v>
      </c>
      <c r="E59" s="87"/>
      <c r="F59" s="83">
        <f t="shared" ref="F59:F76" si="5">IF($I$3=1,$D59*E59,"")</f>
        <v>0</v>
      </c>
    </row>
    <row r="60" spans="1:10" ht="84.75" customHeight="1" x14ac:dyDescent="0.2">
      <c r="A60" s="108">
        <f>1+A59</f>
        <v>2</v>
      </c>
      <c r="B60" s="86" t="s">
        <v>291</v>
      </c>
      <c r="C60" s="84" t="s">
        <v>192</v>
      </c>
      <c r="D60" s="87">
        <v>60</v>
      </c>
      <c r="E60" s="87"/>
      <c r="F60" s="83">
        <f t="shared" si="5"/>
        <v>0</v>
      </c>
    </row>
    <row r="61" spans="1:10" ht="60" customHeight="1" x14ac:dyDescent="0.2">
      <c r="A61" s="108">
        <f t="shared" ref="A61:A76" si="6">1+A60</f>
        <v>3</v>
      </c>
      <c r="B61" s="86" t="s">
        <v>342</v>
      </c>
      <c r="C61" s="84" t="s">
        <v>192</v>
      </c>
      <c r="D61" s="87">
        <v>5</v>
      </c>
      <c r="E61" s="87"/>
      <c r="F61" s="83">
        <f t="shared" si="5"/>
        <v>0</v>
      </c>
    </row>
    <row r="62" spans="1:10" ht="49.5" customHeight="1" x14ac:dyDescent="0.2">
      <c r="A62" s="108">
        <f t="shared" si="6"/>
        <v>4</v>
      </c>
      <c r="B62" s="120" t="s">
        <v>338</v>
      </c>
      <c r="C62" s="84" t="s">
        <v>26</v>
      </c>
      <c r="D62" s="87">
        <v>1</v>
      </c>
      <c r="E62" s="87"/>
      <c r="F62" s="83">
        <f t="shared" si="5"/>
        <v>0</v>
      </c>
    </row>
    <row r="63" spans="1:10" ht="49.5" customHeight="1" x14ac:dyDescent="0.2">
      <c r="A63" s="108">
        <f t="shared" si="6"/>
        <v>5</v>
      </c>
      <c r="B63" s="120" t="s">
        <v>339</v>
      </c>
      <c r="C63" s="84" t="s">
        <v>26</v>
      </c>
      <c r="D63" s="87">
        <v>1</v>
      </c>
      <c r="E63" s="87"/>
      <c r="F63" s="83">
        <f t="shared" ref="F63" si="7">IF($I$3=1,$D63*E63,"")</f>
        <v>0</v>
      </c>
    </row>
    <row r="64" spans="1:10" ht="49.5" customHeight="1" x14ac:dyDescent="0.2">
      <c r="A64" s="108">
        <f>1+A62</f>
        <v>5</v>
      </c>
      <c r="B64" s="120" t="s">
        <v>345</v>
      </c>
      <c r="C64" s="84" t="s">
        <v>292</v>
      </c>
      <c r="D64" s="87">
        <v>1</v>
      </c>
      <c r="E64" s="87"/>
      <c r="F64" s="83">
        <f t="shared" si="5"/>
        <v>0</v>
      </c>
    </row>
    <row r="65" spans="1:6" ht="30" customHeight="1" x14ac:dyDescent="0.2">
      <c r="A65" s="108">
        <f t="shared" si="6"/>
        <v>6</v>
      </c>
      <c r="B65" s="120" t="s">
        <v>293</v>
      </c>
      <c r="C65" s="84" t="s">
        <v>26</v>
      </c>
      <c r="D65" s="81">
        <v>2</v>
      </c>
      <c r="E65" s="81"/>
      <c r="F65" s="83">
        <f t="shared" si="5"/>
        <v>0</v>
      </c>
    </row>
    <row r="66" spans="1:6" ht="82.5" customHeight="1" x14ac:dyDescent="0.2">
      <c r="A66" s="108">
        <f t="shared" si="6"/>
        <v>7</v>
      </c>
      <c r="B66" s="120" t="s">
        <v>294</v>
      </c>
      <c r="C66" s="84" t="s">
        <v>26</v>
      </c>
      <c r="D66" s="81">
        <v>2</v>
      </c>
      <c r="E66" s="81"/>
      <c r="F66" s="83">
        <f t="shared" si="5"/>
        <v>0</v>
      </c>
    </row>
    <row r="67" spans="1:6" ht="96" customHeight="1" x14ac:dyDescent="0.2">
      <c r="A67" s="108">
        <f t="shared" si="6"/>
        <v>8</v>
      </c>
      <c r="B67" s="120" t="s">
        <v>295</v>
      </c>
      <c r="C67" s="84" t="s">
        <v>26</v>
      </c>
      <c r="D67" s="81">
        <v>1</v>
      </c>
      <c r="E67" s="81"/>
      <c r="F67" s="83">
        <f t="shared" si="5"/>
        <v>0</v>
      </c>
    </row>
    <row r="68" spans="1:6" ht="33.75" customHeight="1" x14ac:dyDescent="0.2">
      <c r="A68" s="108">
        <f t="shared" si="6"/>
        <v>9</v>
      </c>
      <c r="B68" s="121" t="s">
        <v>341</v>
      </c>
      <c r="C68" s="84" t="s">
        <v>26</v>
      </c>
      <c r="D68" s="81">
        <v>1</v>
      </c>
      <c r="E68" s="81"/>
      <c r="F68" s="83">
        <f t="shared" si="5"/>
        <v>0</v>
      </c>
    </row>
    <row r="69" spans="1:6" ht="33.75" customHeight="1" x14ac:dyDescent="0.2">
      <c r="A69" s="108">
        <f t="shared" si="6"/>
        <v>10</v>
      </c>
      <c r="B69" s="121" t="s">
        <v>296</v>
      </c>
      <c r="C69" s="84" t="s">
        <v>26</v>
      </c>
      <c r="D69" s="81">
        <v>2</v>
      </c>
      <c r="E69" s="81"/>
      <c r="F69" s="83">
        <f t="shared" si="5"/>
        <v>0</v>
      </c>
    </row>
    <row r="70" spans="1:6" ht="33.75" customHeight="1" x14ac:dyDescent="0.2">
      <c r="A70" s="108">
        <f t="shared" si="6"/>
        <v>11</v>
      </c>
      <c r="B70" s="121" t="s">
        <v>297</v>
      </c>
      <c r="C70" s="84" t="s">
        <v>292</v>
      </c>
      <c r="D70" s="81">
        <v>1</v>
      </c>
      <c r="E70" s="81"/>
      <c r="F70" s="83">
        <f t="shared" si="5"/>
        <v>0</v>
      </c>
    </row>
    <row r="71" spans="1:6" ht="33.75" customHeight="1" x14ac:dyDescent="0.2">
      <c r="A71" s="108">
        <f t="shared" si="6"/>
        <v>12</v>
      </c>
      <c r="B71" s="121" t="s">
        <v>298</v>
      </c>
      <c r="C71" s="84" t="s">
        <v>292</v>
      </c>
      <c r="D71" s="81">
        <v>1</v>
      </c>
      <c r="E71" s="81"/>
      <c r="F71" s="83">
        <f t="shared" si="5"/>
        <v>0</v>
      </c>
    </row>
    <row r="72" spans="1:6" ht="59.25" customHeight="1" x14ac:dyDescent="0.2">
      <c r="A72" s="108">
        <f t="shared" si="6"/>
        <v>13</v>
      </c>
      <c r="B72" s="113" t="s">
        <v>340</v>
      </c>
      <c r="C72" s="84" t="s">
        <v>192</v>
      </c>
      <c r="D72" s="81">
        <v>10</v>
      </c>
      <c r="E72" s="81"/>
      <c r="F72" s="83">
        <f t="shared" si="5"/>
        <v>0</v>
      </c>
    </row>
    <row r="73" spans="1:6" ht="33.75" customHeight="1" x14ac:dyDescent="0.2">
      <c r="A73" s="108">
        <f t="shared" si="6"/>
        <v>14</v>
      </c>
      <c r="B73" s="113" t="s">
        <v>299</v>
      </c>
      <c r="C73" s="84" t="s">
        <v>292</v>
      </c>
      <c r="D73" s="81">
        <v>1</v>
      </c>
      <c r="E73" s="81"/>
      <c r="F73" s="83">
        <f t="shared" si="5"/>
        <v>0</v>
      </c>
    </row>
    <row r="74" spans="1:6" ht="33.75" customHeight="1" x14ac:dyDescent="0.2">
      <c r="A74" s="108">
        <f t="shared" si="6"/>
        <v>15</v>
      </c>
      <c r="B74" s="113" t="s">
        <v>300</v>
      </c>
      <c r="C74" s="84" t="s">
        <v>292</v>
      </c>
      <c r="D74" s="81">
        <v>1</v>
      </c>
      <c r="E74" s="81"/>
      <c r="F74" s="83">
        <f t="shared" si="5"/>
        <v>0</v>
      </c>
    </row>
    <row r="75" spans="1:6" ht="33.75" customHeight="1" x14ac:dyDescent="0.2">
      <c r="A75" s="108">
        <f t="shared" si="6"/>
        <v>16</v>
      </c>
      <c r="B75" s="122" t="s">
        <v>301</v>
      </c>
      <c r="C75" s="123" t="s">
        <v>192</v>
      </c>
      <c r="D75" s="124">
        <v>50</v>
      </c>
      <c r="E75" s="124"/>
      <c r="F75" s="125">
        <f t="shared" si="5"/>
        <v>0</v>
      </c>
    </row>
    <row r="76" spans="1:6" ht="33.75" customHeight="1" x14ac:dyDescent="0.2">
      <c r="A76" s="108">
        <f t="shared" si="6"/>
        <v>17</v>
      </c>
      <c r="B76" s="122" t="s">
        <v>302</v>
      </c>
      <c r="C76" s="123" t="s">
        <v>192</v>
      </c>
      <c r="D76" s="124">
        <v>50</v>
      </c>
      <c r="E76" s="124"/>
      <c r="F76" s="125">
        <f t="shared" si="5"/>
        <v>0</v>
      </c>
    </row>
    <row r="77" spans="1:6" x14ac:dyDescent="0.2">
      <c r="A77" s="126"/>
      <c r="B77" s="127"/>
      <c r="C77" s="127"/>
      <c r="D77" s="128"/>
      <c r="E77" s="129"/>
      <c r="F77" s="129"/>
    </row>
    <row r="78" spans="1:6" x14ac:dyDescent="0.2">
      <c r="A78" s="126"/>
      <c r="B78" s="127"/>
      <c r="C78" s="127"/>
      <c r="D78" s="128"/>
      <c r="E78" s="129"/>
      <c r="F78" s="129"/>
    </row>
    <row r="79" spans="1:6" ht="15" x14ac:dyDescent="0.2">
      <c r="A79" s="130"/>
      <c r="B79" s="90"/>
      <c r="C79" s="114"/>
      <c r="D79" s="131" t="str">
        <f>+B58&amp;" SKUPAJ"</f>
        <v>CEVNI MATERIAL SKUPAJ</v>
      </c>
      <c r="E79" s="132"/>
      <c r="F79" s="92">
        <f>IF($I$3=1,SUM(F59:F77),"")</f>
        <v>0</v>
      </c>
    </row>
    <row r="80" spans="1:6" x14ac:dyDescent="0.2">
      <c r="A80" s="108"/>
      <c r="B80" s="86"/>
      <c r="C80" s="133"/>
      <c r="D80" s="133"/>
      <c r="E80" s="134"/>
      <c r="F80" s="133"/>
    </row>
    <row r="81" spans="1:6" x14ac:dyDescent="0.2">
      <c r="A81" s="97" t="s">
        <v>332</v>
      </c>
      <c r="B81" s="98" t="s">
        <v>42</v>
      </c>
      <c r="C81" s="99"/>
      <c r="D81" s="100"/>
      <c r="E81" s="101"/>
      <c r="F81" s="102"/>
    </row>
    <row r="84" spans="1:6" x14ac:dyDescent="0.2">
      <c r="A84" s="108">
        <f t="shared" ref="A84" si="8">1+A83</f>
        <v>1</v>
      </c>
      <c r="B84" s="40" t="s">
        <v>77</v>
      </c>
      <c r="C84" s="40" t="s">
        <v>76</v>
      </c>
      <c r="D84" s="124">
        <v>10</v>
      </c>
      <c r="E84" s="124"/>
      <c r="F84" s="125">
        <f>IF($I$3=1,$D84*E84,"")</f>
        <v>0</v>
      </c>
    </row>
    <row r="85" spans="1:6" x14ac:dyDescent="0.2">
      <c r="D85" s="124"/>
      <c r="E85" s="124"/>
      <c r="F85" s="125"/>
    </row>
    <row r="86" spans="1:6" x14ac:dyDescent="0.2">
      <c r="A86" s="108">
        <f>1+A84</f>
        <v>2</v>
      </c>
      <c r="B86" s="40" t="s">
        <v>219</v>
      </c>
      <c r="C86" s="40" t="s">
        <v>76</v>
      </c>
      <c r="D86" s="124">
        <v>0</v>
      </c>
      <c r="E86" s="124"/>
      <c r="F86" s="125">
        <f>IF($I$3=1,$D86*E86,"")</f>
        <v>0</v>
      </c>
    </row>
    <row r="87" spans="1:6" x14ac:dyDescent="0.2">
      <c r="D87" s="124"/>
      <c r="E87" s="124"/>
      <c r="F87" s="125"/>
    </row>
    <row r="88" spans="1:6" ht="25.5" x14ac:dyDescent="0.2">
      <c r="A88" s="135">
        <f>1+A86</f>
        <v>3</v>
      </c>
      <c r="B88" s="136" t="s">
        <v>79</v>
      </c>
      <c r="C88" s="40" t="s">
        <v>26</v>
      </c>
      <c r="D88" s="124">
        <v>1</v>
      </c>
      <c r="E88" s="124"/>
      <c r="F88" s="125">
        <f>IF($I$3=1,$D88*E88,"")</f>
        <v>0</v>
      </c>
    </row>
    <row r="89" spans="1:6" x14ac:dyDescent="0.2">
      <c r="D89" s="124"/>
      <c r="E89" s="124"/>
      <c r="F89" s="125"/>
    </row>
    <row r="90" spans="1:6" x14ac:dyDescent="0.2">
      <c r="A90" s="135">
        <f>1+A88</f>
        <v>4</v>
      </c>
      <c r="B90" s="40" t="s">
        <v>92</v>
      </c>
      <c r="C90" s="40" t="s">
        <v>26</v>
      </c>
      <c r="D90" s="124">
        <v>1</v>
      </c>
      <c r="E90" s="124"/>
      <c r="F90" s="125">
        <f>IF($I$3=1,$D90*E90,"")</f>
        <v>0</v>
      </c>
    </row>
    <row r="93" spans="1:6" ht="15" x14ac:dyDescent="0.2">
      <c r="A93" s="130"/>
      <c r="B93" s="90"/>
      <c r="C93" s="114"/>
      <c r="D93" s="131" t="str">
        <f>+B81&amp;" SKUPAJ"</f>
        <v>TUJE STORITVE SKUPAJ</v>
      </c>
      <c r="E93" s="132"/>
      <c r="F93" s="92">
        <f>IF($I$3=1,SUM(F84:F91),"")</f>
        <v>0</v>
      </c>
    </row>
  </sheetData>
  <mergeCells count="11">
    <mergeCell ref="B19:C19"/>
    <mergeCell ref="B11:F11"/>
    <mergeCell ref="B13:F13"/>
    <mergeCell ref="B14:F14"/>
    <mergeCell ref="B15:F15"/>
    <mergeCell ref="B10:F10"/>
    <mergeCell ref="B4:F4"/>
    <mergeCell ref="B6:F6"/>
    <mergeCell ref="B7:F7"/>
    <mergeCell ref="B8:F8"/>
    <mergeCell ref="B9:F9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  <headerFooter>
    <oddHeader>&amp;R&amp;P</oddHeader>
  </headerFooter>
  <rowBreaks count="3" manualBreakCount="3">
    <brk id="29" max="5" man="1"/>
    <brk id="50" max="5" man="1"/>
    <brk id="74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517EA-7A08-4811-B0F5-BB2CEC78579B}">
  <dimension ref="A1:F24"/>
  <sheetViews>
    <sheetView workbookViewId="0">
      <selection activeCell="I21" sqref="I21"/>
    </sheetView>
  </sheetViews>
  <sheetFormatPr defaultRowHeight="12.75" x14ac:dyDescent="0.2"/>
  <cols>
    <col min="1" max="1" width="9.140625" style="40"/>
    <col min="2" max="2" width="40.7109375" style="40" customWidth="1"/>
    <col min="3" max="3" width="9.140625" style="40"/>
    <col min="4" max="4" width="6.7109375" style="40" customWidth="1"/>
    <col min="5" max="16384" width="9.140625" style="40"/>
  </cols>
  <sheetData>
    <row r="1" spans="1:6" s="4" customFormat="1" x14ac:dyDescent="0.2">
      <c r="A1" s="1"/>
      <c r="B1" s="2"/>
      <c r="C1" s="1"/>
      <c r="D1" s="3"/>
      <c r="F1" s="5"/>
    </row>
    <row r="2" spans="1:6" s="10" customFormat="1" ht="11.25" x14ac:dyDescent="0.2">
      <c r="A2" s="6" t="s">
        <v>364</v>
      </c>
      <c r="B2" s="7"/>
      <c r="C2" s="8"/>
      <c r="D2" s="9"/>
      <c r="F2" s="11"/>
    </row>
    <row r="3" spans="1:6" s="10" customFormat="1" ht="12" thickBot="1" x14ac:dyDescent="0.25">
      <c r="A3" s="6"/>
      <c r="B3" s="7"/>
      <c r="C3" s="8"/>
      <c r="D3" s="9"/>
      <c r="F3" s="11"/>
    </row>
    <row r="4" spans="1:6" s="16" customFormat="1" ht="12" thickBot="1" x14ac:dyDescent="0.25">
      <c r="A4" s="12" t="s">
        <v>365</v>
      </c>
      <c r="B4" s="13" t="s">
        <v>366</v>
      </c>
      <c r="C4" s="13" t="s">
        <v>367</v>
      </c>
      <c r="D4" s="14" t="s">
        <v>368</v>
      </c>
      <c r="E4" s="15" t="s">
        <v>369</v>
      </c>
      <c r="F4" s="15" t="s">
        <v>370</v>
      </c>
    </row>
    <row r="5" spans="1:6" s="16" customFormat="1" ht="11.25" x14ac:dyDescent="0.2">
      <c r="A5" s="17"/>
      <c r="B5" s="18"/>
      <c r="C5" s="19"/>
      <c r="D5" s="19"/>
      <c r="E5" s="20"/>
      <c r="F5" s="20"/>
    </row>
    <row r="6" spans="1:6" s="16" customFormat="1" ht="22.5" x14ac:dyDescent="0.2">
      <c r="A6" s="8"/>
      <c r="B6" s="21" t="s">
        <v>371</v>
      </c>
      <c r="C6" s="8"/>
      <c r="D6" s="9"/>
      <c r="E6" s="10"/>
      <c r="F6" s="11"/>
    </row>
    <row r="7" spans="1:6" s="10" customFormat="1" ht="11.25" x14ac:dyDescent="0.2">
      <c r="A7" s="22"/>
      <c r="B7" s="7"/>
      <c r="C7" s="8"/>
      <c r="D7" s="9"/>
      <c r="F7" s="11"/>
    </row>
    <row r="8" spans="1:6" s="6" customFormat="1" ht="11.25" x14ac:dyDescent="0.2">
      <c r="A8" s="23" t="s">
        <v>9</v>
      </c>
      <c r="B8" s="24" t="s">
        <v>364</v>
      </c>
      <c r="C8" s="25"/>
      <c r="D8" s="26"/>
      <c r="E8" s="27"/>
      <c r="F8" s="28"/>
    </row>
    <row r="9" spans="1:6" s="10" customFormat="1" ht="11.25" x14ac:dyDescent="0.2">
      <c r="A9" s="22"/>
      <c r="B9" s="29"/>
      <c r="C9" s="8"/>
      <c r="D9" s="9"/>
      <c r="E9" s="30"/>
      <c r="F9" s="11"/>
    </row>
    <row r="10" spans="1:6" s="10" customFormat="1" ht="56.25" x14ac:dyDescent="0.2">
      <c r="A10" s="31" t="s">
        <v>372</v>
      </c>
      <c r="B10" s="32" t="s">
        <v>397</v>
      </c>
      <c r="C10" s="33" t="s">
        <v>373</v>
      </c>
      <c r="D10" s="34">
        <v>268</v>
      </c>
      <c r="E10" s="35"/>
      <c r="F10" s="36">
        <f t="shared" ref="F10:F22" si="0">D10*E10</f>
        <v>0</v>
      </c>
    </row>
    <row r="11" spans="1:6" s="10" customFormat="1" ht="56.25" x14ac:dyDescent="0.2">
      <c r="A11" s="22" t="s">
        <v>374</v>
      </c>
      <c r="B11" s="32" t="s">
        <v>398</v>
      </c>
      <c r="C11" s="33" t="s">
        <v>373</v>
      </c>
      <c r="D11" s="34">
        <v>53</v>
      </c>
      <c r="E11" s="35"/>
      <c r="F11" s="36">
        <f t="shared" si="0"/>
        <v>0</v>
      </c>
    </row>
    <row r="12" spans="1:6" s="10" customFormat="1" ht="11.25" x14ac:dyDescent="0.2">
      <c r="A12" s="22" t="s">
        <v>375</v>
      </c>
      <c r="B12" s="29" t="s">
        <v>399</v>
      </c>
      <c r="C12" s="33" t="s">
        <v>373</v>
      </c>
      <c r="D12" s="34">
        <v>321</v>
      </c>
      <c r="E12" s="35"/>
      <c r="F12" s="36">
        <f t="shared" si="0"/>
        <v>0</v>
      </c>
    </row>
    <row r="13" spans="1:6" s="10" customFormat="1" ht="33.75" x14ac:dyDescent="0.2">
      <c r="A13" s="22" t="s">
        <v>376</v>
      </c>
      <c r="B13" s="37" t="s">
        <v>377</v>
      </c>
      <c r="C13" s="33" t="s">
        <v>26</v>
      </c>
      <c r="D13" s="38">
        <v>10</v>
      </c>
      <c r="E13" s="35"/>
      <c r="F13" s="36">
        <f t="shared" si="0"/>
        <v>0</v>
      </c>
    </row>
    <row r="14" spans="1:6" s="10" customFormat="1" ht="45" x14ac:dyDescent="0.2">
      <c r="A14" s="22" t="s">
        <v>378</v>
      </c>
      <c r="B14" s="37" t="s">
        <v>379</v>
      </c>
      <c r="C14" s="33" t="s">
        <v>292</v>
      </c>
      <c r="D14" s="38">
        <v>12</v>
      </c>
      <c r="E14" s="35"/>
      <c r="F14" s="36">
        <f t="shared" si="0"/>
        <v>0</v>
      </c>
    </row>
    <row r="15" spans="1:6" s="10" customFormat="1" ht="11.25" x14ac:dyDescent="0.2">
      <c r="A15" s="22" t="s">
        <v>380</v>
      </c>
      <c r="B15" s="29" t="s">
        <v>381</v>
      </c>
      <c r="C15" s="33" t="s">
        <v>26</v>
      </c>
      <c r="D15" s="34">
        <v>6</v>
      </c>
      <c r="E15" s="35"/>
      <c r="F15" s="36">
        <f t="shared" si="0"/>
        <v>0</v>
      </c>
    </row>
    <row r="16" spans="1:6" s="10" customFormat="1" ht="11.25" x14ac:dyDescent="0.2">
      <c r="A16" s="22" t="s">
        <v>382</v>
      </c>
      <c r="B16" s="29" t="s">
        <v>383</v>
      </c>
      <c r="C16" s="33" t="s">
        <v>26</v>
      </c>
      <c r="D16" s="34">
        <v>3</v>
      </c>
      <c r="E16" s="35"/>
      <c r="F16" s="36">
        <f t="shared" si="0"/>
        <v>0</v>
      </c>
    </row>
    <row r="17" spans="1:6" s="10" customFormat="1" ht="11.25" x14ac:dyDescent="0.2">
      <c r="A17" s="22" t="s">
        <v>384</v>
      </c>
      <c r="B17" s="29" t="s">
        <v>385</v>
      </c>
      <c r="C17" s="33" t="s">
        <v>306</v>
      </c>
      <c r="D17" s="39">
        <v>24.12</v>
      </c>
      <c r="E17" s="35"/>
      <c r="F17" s="36">
        <f t="shared" si="0"/>
        <v>0</v>
      </c>
    </row>
    <row r="18" spans="1:6" s="10" customFormat="1" ht="22.5" x14ac:dyDescent="0.2">
      <c r="A18" s="22" t="s">
        <v>386</v>
      </c>
      <c r="B18" s="29" t="s">
        <v>387</v>
      </c>
      <c r="C18" s="33" t="s">
        <v>306</v>
      </c>
      <c r="D18" s="39">
        <v>32.159999999999997</v>
      </c>
      <c r="E18" s="35"/>
      <c r="F18" s="36">
        <f t="shared" si="0"/>
        <v>0</v>
      </c>
    </row>
    <row r="19" spans="1:6" s="10" customFormat="1" ht="11.25" x14ac:dyDescent="0.2">
      <c r="A19" s="22" t="s">
        <v>388</v>
      </c>
      <c r="B19" s="29" t="s">
        <v>389</v>
      </c>
      <c r="C19" s="33" t="s">
        <v>306</v>
      </c>
      <c r="D19" s="39">
        <v>8.0399999999999991</v>
      </c>
      <c r="E19" s="35"/>
      <c r="F19" s="36">
        <f t="shared" si="0"/>
        <v>0</v>
      </c>
    </row>
    <row r="20" spans="1:6" ht="22.5" x14ac:dyDescent="0.2">
      <c r="A20" s="22" t="s">
        <v>390</v>
      </c>
      <c r="B20" s="29" t="s">
        <v>391</v>
      </c>
      <c r="C20" s="33" t="s">
        <v>373</v>
      </c>
      <c r="D20" s="34">
        <v>642</v>
      </c>
      <c r="E20" s="35"/>
      <c r="F20" s="36">
        <f t="shared" si="0"/>
        <v>0</v>
      </c>
    </row>
    <row r="21" spans="1:6" s="10" customFormat="1" ht="11.25" x14ac:dyDescent="0.2">
      <c r="A21" s="22" t="s">
        <v>392</v>
      </c>
      <c r="B21" s="29" t="s">
        <v>393</v>
      </c>
      <c r="C21" s="33" t="s">
        <v>26</v>
      </c>
      <c r="D21" s="39">
        <v>4</v>
      </c>
      <c r="E21" s="35"/>
      <c r="F21" s="36">
        <f t="shared" si="0"/>
        <v>0</v>
      </c>
    </row>
    <row r="22" spans="1:6" s="10" customFormat="1" ht="22.5" x14ac:dyDescent="0.2">
      <c r="A22" s="22" t="s">
        <v>394</v>
      </c>
      <c r="B22" s="29" t="s">
        <v>395</v>
      </c>
      <c r="C22" s="33" t="s">
        <v>26</v>
      </c>
      <c r="D22" s="39">
        <v>3</v>
      </c>
      <c r="E22" s="35"/>
      <c r="F22" s="36">
        <f t="shared" si="0"/>
        <v>0</v>
      </c>
    </row>
    <row r="23" spans="1:6" x14ac:dyDescent="0.2">
      <c r="A23" s="22"/>
      <c r="B23" s="29"/>
      <c r="C23" s="33"/>
      <c r="D23" s="34"/>
      <c r="E23" s="35"/>
      <c r="F23" s="36"/>
    </row>
    <row r="24" spans="1:6" ht="22.5" x14ac:dyDescent="0.2">
      <c r="A24" s="41"/>
      <c r="B24" s="24" t="s">
        <v>396</v>
      </c>
      <c r="C24" s="25"/>
      <c r="D24" s="26"/>
      <c r="E24" s="27"/>
      <c r="F24" s="42">
        <f>SUM(F10:F22)</f>
        <v>0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7</vt:i4>
      </vt:variant>
    </vt:vector>
  </HeadingPairs>
  <TitlesOfParts>
    <vt:vector size="13" baseType="lpstr">
      <vt:lpstr>Rekapitulacija SKUPAJ</vt:lpstr>
      <vt:lpstr>Rekapitulacija Cesta</vt:lpstr>
      <vt:lpstr>Cesta-predračun</vt:lpstr>
      <vt:lpstr>Rekapitulacija Fekalni kanal</vt:lpstr>
      <vt:lpstr>FK-predračun</vt:lpstr>
      <vt:lpstr>JR</vt:lpstr>
      <vt:lpstr>'Cesta-predračun'!Področje_tiskanja</vt:lpstr>
      <vt:lpstr>'FK-predračun'!Področje_tiskanja</vt:lpstr>
      <vt:lpstr>'Rekapitulacija Cesta'!Področje_tiskanja</vt:lpstr>
      <vt:lpstr>'Rekapitulacija Fekalni kanal'!Področje_tiskanja</vt:lpstr>
      <vt:lpstr>'Rekapitulacija SKUPAJ'!Področje_tiskanja</vt:lpstr>
      <vt:lpstr>'Cesta-predračun'!Tiskanje_naslovov</vt:lpstr>
      <vt:lpstr>'FK-predračun'!Tiskanje_naslovov</vt:lpstr>
    </vt:vector>
  </TitlesOfParts>
  <Company>Giri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Giri26</dc:creator>
  <cp:lastModifiedBy>Peter Kete</cp:lastModifiedBy>
  <cp:lastPrinted>2021-11-28T11:50:37Z</cp:lastPrinted>
  <dcterms:created xsi:type="dcterms:W3CDTF">2006-08-30T05:17:31Z</dcterms:created>
  <dcterms:modified xsi:type="dcterms:W3CDTF">2022-08-22T08:39:27Z</dcterms:modified>
</cp:coreProperties>
</file>